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-2005 Active\1-2011 Active\2020 Kentucky Power Rate Case\Baron Testimony\Workpapers\As-Sent\Fig 1\Fig 1 Update\As-Filed\"/>
    </mc:Choice>
  </mc:AlternateContent>
  <xr:revisionPtr revIDLastSave="0" documentId="13_ncr:1_{D2886F6E-9B19-4092-8F12-F286DE8E28C9}" xr6:coauthVersionLast="45" xr6:coauthVersionMax="45" xr10:uidLastSave="{00000000-0000-0000-0000-000000000000}"/>
  <bookViews>
    <workbookView xWindow="-110" yWindow="-110" windowWidth="19420" windowHeight="10420" xr2:uid="{551D96B9-C057-4EFC-B9DF-18EE7F2660E7}"/>
  </bookViews>
  <sheets>
    <sheet name="OpCo+TCo $ per mW" sheetId="5" r:id="rId1"/>
    <sheet name="Affiliate Allocations" sheetId="6" r:id="rId2"/>
    <sheet name="Comparison_2021" sheetId="7" r:id="rId3"/>
    <sheet name="Comparison_2020" sheetId="1" r:id="rId4"/>
    <sheet name="Comparison_2019" sheetId="2" r:id="rId5"/>
    <sheet name="Comparison_2018" sheetId="3" r:id="rId6"/>
    <sheet name="Comparison_2017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_________NPh1" localSheetId="6">#REF!</definedName>
    <definedName name="____________________________NPh1">#REF!</definedName>
    <definedName name="___________________________NPh1" localSheetId="6">#REF!</definedName>
    <definedName name="___________________________NPh1">#REF!</definedName>
    <definedName name="__________________________NPh1" localSheetId="6">#REF!</definedName>
    <definedName name="__________________________NPh1">#REF!</definedName>
    <definedName name="_________________________NPh1" localSheetId="6">#REF!</definedName>
    <definedName name="_________________________NPh1">#REF!</definedName>
    <definedName name="________________________NPh1" localSheetId="6">#REF!</definedName>
    <definedName name="________________________NPh1">#REF!</definedName>
    <definedName name="_______________________NPh1" localSheetId="6">#REF!</definedName>
    <definedName name="_______________________NPh1">#REF!</definedName>
    <definedName name="______________________NPh1" localSheetId="6">#REF!</definedName>
    <definedName name="______________________NPh1">#REF!</definedName>
    <definedName name="_____________________NPh1" localSheetId="6">#REF!</definedName>
    <definedName name="_____________________NPh1">#REF!</definedName>
    <definedName name="____________________NPh1" localSheetId="6">#REF!</definedName>
    <definedName name="____________________NPh1">#REF!</definedName>
    <definedName name="___________________NPh1">#REF!</definedName>
    <definedName name="__________________NPh1">#REF!</definedName>
    <definedName name="_________________NPh1">#REF!</definedName>
    <definedName name="________________NPh1">#REF!</definedName>
    <definedName name="_______________NPh1">#REF!</definedName>
    <definedName name="______________NPh1">#REF!</definedName>
    <definedName name="_____________NPh1">#REF!</definedName>
    <definedName name="____________NPh1">#REF!</definedName>
    <definedName name="___________NPh1" localSheetId="6">#REF!</definedName>
    <definedName name="___________NPh1" localSheetId="5">#REF!</definedName>
    <definedName name="___________NPh1" localSheetId="4">#REF!</definedName>
    <definedName name="___________NPh1" localSheetId="3">#REF!</definedName>
    <definedName name="___________NPh1">#REF!</definedName>
    <definedName name="__________NPh1" localSheetId="6">#REF!</definedName>
    <definedName name="__________NPh1" localSheetId="5">#REF!</definedName>
    <definedName name="__________NPh1" localSheetId="4">#REF!</definedName>
    <definedName name="__________NPh1" localSheetId="3">#REF!</definedName>
    <definedName name="__________NPh1">#REF!</definedName>
    <definedName name="_________NPh1" localSheetId="6">#REF!</definedName>
    <definedName name="_________NPh1" localSheetId="5">#REF!</definedName>
    <definedName name="_________NPh1" localSheetId="4">#REF!</definedName>
    <definedName name="_________NPh1" localSheetId="3">#REF!</definedName>
    <definedName name="_________NPh1">#REF!</definedName>
    <definedName name="________NPh1" localSheetId="6">#REF!</definedName>
    <definedName name="________NPh1" localSheetId="5">#REF!</definedName>
    <definedName name="________NPh1" localSheetId="4">#REF!</definedName>
    <definedName name="________NPh1" localSheetId="3">#REF!</definedName>
    <definedName name="________NPh1">#REF!</definedName>
    <definedName name="_______NPh1" localSheetId="6">#REF!</definedName>
    <definedName name="_______NPh1" localSheetId="5">#REF!</definedName>
    <definedName name="_______NPh1" localSheetId="4">#REF!</definedName>
    <definedName name="_______NPh1" localSheetId="3">#REF!</definedName>
    <definedName name="_______NPh1">#REF!</definedName>
    <definedName name="______NPh1" localSheetId="6">#REF!</definedName>
    <definedName name="______NPh1" localSheetId="5">#REF!</definedName>
    <definedName name="______NPh1" localSheetId="4">#REF!</definedName>
    <definedName name="______NPh1" localSheetId="3">#REF!</definedName>
    <definedName name="______NPh1">#REF!</definedName>
    <definedName name="_____NPh1" localSheetId="6">#REF!</definedName>
    <definedName name="_____NPh1" localSheetId="5">#REF!</definedName>
    <definedName name="_____NPh1" localSheetId="4">#REF!</definedName>
    <definedName name="_____NPh1" localSheetId="3">#REF!</definedName>
    <definedName name="_____NPh1">#REF!</definedName>
    <definedName name="____NPh1" localSheetId="6">#REF!</definedName>
    <definedName name="____NPh1" localSheetId="5">#REF!</definedName>
    <definedName name="____NPh1" localSheetId="4">#REF!</definedName>
    <definedName name="____NPh1" localSheetId="3">#REF!</definedName>
    <definedName name="____NPh1">#REF!</definedName>
    <definedName name="___NPh1" localSheetId="6">#REF!</definedName>
    <definedName name="___NPh1" localSheetId="5">#REF!</definedName>
    <definedName name="___NPh1" localSheetId="4">#REF!</definedName>
    <definedName name="___NPh1" localSheetId="3">#REF!</definedName>
    <definedName name="___NPh1">#REF!</definedName>
    <definedName name="__NPh1" localSheetId="6">#REF!</definedName>
    <definedName name="__NPh1" localSheetId="5">#REF!</definedName>
    <definedName name="__NPh1" localSheetId="4">#REF!</definedName>
    <definedName name="__NPh1" localSheetId="3">#REF!</definedName>
    <definedName name="__NPh1">#REF!</definedName>
    <definedName name="_NPh1" localSheetId="6">#REF!</definedName>
    <definedName name="_NPh1" localSheetId="5">#REF!</definedName>
    <definedName name="_NPh1" localSheetId="4">#REF!</definedName>
    <definedName name="_NPh1" localSheetId="3">#REF!</definedName>
    <definedName name="_NPh1">#REF!</definedName>
    <definedName name="ActExcessAmt" localSheetId="6">#REF!</definedName>
    <definedName name="ActExcessAmt" localSheetId="5">#REF!</definedName>
    <definedName name="ActExcessAmt" localSheetId="4">#REF!</definedName>
    <definedName name="ActExcessAmt" localSheetId="3">#REF!</definedName>
    <definedName name="ActExcessAmt">#REF!</definedName>
    <definedName name="ActGrTaxAmt" localSheetId="6">#REF!</definedName>
    <definedName name="ActGrTaxAmt" localSheetId="5">#REF!</definedName>
    <definedName name="ActGrTaxAmt" localSheetId="4">#REF!</definedName>
    <definedName name="ActGrTaxAmt" localSheetId="3">#REF!</definedName>
    <definedName name="ActGrTaxAmt">#REF!</definedName>
    <definedName name="ActKWHExcess" localSheetId="6">#REF!</definedName>
    <definedName name="ActKWHExcess" localSheetId="5">#REF!</definedName>
    <definedName name="ActKWHExcess" localSheetId="4">#REF!</definedName>
    <definedName name="ActKWHExcess" localSheetId="3">#REF!</definedName>
    <definedName name="ActKWHExcess">#REF!</definedName>
    <definedName name="ActKWHNotUsed" localSheetId="6">#REF!</definedName>
    <definedName name="ActKWHNotUsed" localSheetId="5">#REF!</definedName>
    <definedName name="ActKWHNotUsed" localSheetId="4">#REF!</definedName>
    <definedName name="ActKWHNotUsed" localSheetId="3">#REF!</definedName>
    <definedName name="ActKWHNotUsed">#REF!</definedName>
    <definedName name="ActKWHRes" localSheetId="6">#REF!</definedName>
    <definedName name="ActKWHRes" localSheetId="5">#REF!</definedName>
    <definedName name="ActKWHRes" localSheetId="4">#REF!</definedName>
    <definedName name="ActKWHRes" localSheetId="3">#REF!</definedName>
    <definedName name="ActKWHRes">#REF!</definedName>
    <definedName name="ActKWHSubTot" localSheetId="6">#REF!</definedName>
    <definedName name="ActKWHSubTot" localSheetId="5">#REF!</definedName>
    <definedName name="ActKWHSubTot" localSheetId="4">#REF!</definedName>
    <definedName name="ActKWHSubTot" localSheetId="3">#REF!</definedName>
    <definedName name="ActKWHSubTot">#REF!</definedName>
    <definedName name="ActKWHTot" localSheetId="6">#REF!</definedName>
    <definedName name="ActKWHTot" localSheetId="5">#REF!</definedName>
    <definedName name="ActKWHTot" localSheetId="4">#REF!</definedName>
    <definedName name="ActKWHTot" localSheetId="3">#REF!</definedName>
    <definedName name="ActKWHTot">#REF!</definedName>
    <definedName name="ActNotUsedAmt" localSheetId="6">#REF!</definedName>
    <definedName name="ActNotUsedAmt" localSheetId="5">#REF!</definedName>
    <definedName name="ActNotUsedAmt" localSheetId="4">#REF!</definedName>
    <definedName name="ActNotUsedAmt" localSheetId="3">#REF!</definedName>
    <definedName name="ActNotUsedAmt">#REF!</definedName>
    <definedName name="ActResAmt" localSheetId="6">#REF!</definedName>
    <definedName name="ActResAmt" localSheetId="5">#REF!</definedName>
    <definedName name="ActResAmt" localSheetId="4">#REF!</definedName>
    <definedName name="ActResAmt" localSheetId="3">#REF!</definedName>
    <definedName name="ActResAmt">#REF!</definedName>
    <definedName name="ActSubTotAmt" localSheetId="6">#REF!</definedName>
    <definedName name="ActSubTotAmt" localSheetId="5">#REF!</definedName>
    <definedName name="ActSubTotAmt" localSheetId="4">#REF!</definedName>
    <definedName name="ActSubTotAmt" localSheetId="3">#REF!</definedName>
    <definedName name="ActSubTotAmt">#REF!</definedName>
    <definedName name="ActTotAmt" localSheetId="6">#REF!</definedName>
    <definedName name="ActTotAmt" localSheetId="5">#REF!</definedName>
    <definedName name="ActTotAmt" localSheetId="4">#REF!</definedName>
    <definedName name="ActTotAmt" localSheetId="3">#REF!</definedName>
    <definedName name="ActTotAmt">#REF!</definedName>
    <definedName name="AdminChg" localSheetId="6">#REF!</definedName>
    <definedName name="AdminChg" localSheetId="5">#REF!</definedName>
    <definedName name="AdminChg" localSheetId="4">#REF!</definedName>
    <definedName name="AdminChg" localSheetId="3">#REF!</definedName>
    <definedName name="AdminChg">#REF!</definedName>
    <definedName name="AEP" localSheetId="6">#REF!</definedName>
    <definedName name="AEP" localSheetId="5">#REF!</definedName>
    <definedName name="AEP" localSheetId="4">#REF!</definedName>
    <definedName name="AEP" localSheetId="3">#REF!</definedName>
    <definedName name="AEP">#REF!</definedName>
    <definedName name="allocator" localSheetId="6">#REF!</definedName>
    <definedName name="allocator" localSheetId="5">#REF!</definedName>
    <definedName name="allocator" localSheetId="4">#REF!</definedName>
    <definedName name="allocator" localSheetId="3">#REF!</definedName>
    <definedName name="allocator">#REF!</definedName>
    <definedName name="allocators" localSheetId="6">#REF!</definedName>
    <definedName name="allocators" localSheetId="5">#REF!</definedName>
    <definedName name="allocators" localSheetId="4">#REF!</definedName>
    <definedName name="allocators" localSheetId="3">#REF!</definedName>
    <definedName name="allocators">#REF!</definedName>
    <definedName name="allocatorsSWP" localSheetId="6">#REF!</definedName>
    <definedName name="allocatorsSWP" localSheetId="5">#REF!</definedName>
    <definedName name="allocatorsSWP" localSheetId="4">#REF!</definedName>
    <definedName name="allocatorsSWP" localSheetId="3">#REF!</definedName>
    <definedName name="allocatorsSWP">#REF!</definedName>
    <definedName name="allocatorSWP1">'[1]SWP TCOS 2008 13 Month'!$I$317:$J$328</definedName>
    <definedName name="APCO" localSheetId="6">#REF!</definedName>
    <definedName name="APCO" localSheetId="5">#REF!</definedName>
    <definedName name="APCO" localSheetId="4">#REF!</definedName>
    <definedName name="APCO" localSheetId="3">#REF!</definedName>
    <definedName name="APCO">#REF!</definedName>
    <definedName name="APCo_Hist_Allocators">[2]TCOS_APTCo20!#REF!</definedName>
    <definedName name="APCo_Proj_Allocators" localSheetId="6">#REF!</definedName>
    <definedName name="APCo_Proj_Allocators" localSheetId="5">#REF!</definedName>
    <definedName name="APCo_Proj_Allocators" localSheetId="4">#REF!</definedName>
    <definedName name="APCo_Proj_Allocators" localSheetId="3">#REF!</definedName>
    <definedName name="APCo_Proj_Allocators">#REF!</definedName>
    <definedName name="APCo_TU_Allocators" localSheetId="6">#REF!</definedName>
    <definedName name="APCo_TU_Allocators" localSheetId="5">#REF!</definedName>
    <definedName name="APCo_TU_Allocators" localSheetId="4">#REF!</definedName>
    <definedName name="APCo_TU_Allocators" localSheetId="3">#REF!</definedName>
    <definedName name="APCo_TU_Allocators">#REF!</definedName>
    <definedName name="AVRGPWRFCTR" localSheetId="6">#REF!</definedName>
    <definedName name="AVRGPWRFCTR" localSheetId="5">#REF!</definedName>
    <definedName name="AVRGPWRFCTR" localSheetId="4">#REF!</definedName>
    <definedName name="AVRGPWRFCTR" localSheetId="3">#REF!</definedName>
    <definedName name="AVRGPWRFCTR">#REF!</definedName>
    <definedName name="B1HRSCRMO" localSheetId="6">#REF!</definedName>
    <definedName name="B1HRSCRMO" localSheetId="5">#REF!</definedName>
    <definedName name="B1HRSCRMO" localSheetId="4">#REF!</definedName>
    <definedName name="B1HRSCRMO" localSheetId="3">#REF!</definedName>
    <definedName name="B1HRSCRMO">#REF!</definedName>
    <definedName name="B2HRSCRMO" localSheetId="6">#REF!</definedName>
    <definedName name="B2HRSCRMO" localSheetId="5">#REF!</definedName>
    <definedName name="B2HRSCRMO" localSheetId="4">#REF!</definedName>
    <definedName name="B2HRSCRMO" localSheetId="3">#REF!</definedName>
    <definedName name="B2HRSCRMO">#REF!</definedName>
    <definedName name="BASERATECHG" localSheetId="6">#REF!</definedName>
    <definedName name="BASERATECHG" localSheetId="5">#REF!</definedName>
    <definedName name="BASERATECHG" localSheetId="4">#REF!</definedName>
    <definedName name="BASERATECHG" localSheetId="3">#REF!</definedName>
    <definedName name="BASERATECHG">#REF!</definedName>
    <definedName name="BILLKWH" localSheetId="6">#REF!</definedName>
    <definedName name="BILLKWH" localSheetId="5">#REF!</definedName>
    <definedName name="BILLKWH" localSheetId="4">#REF!</definedName>
    <definedName name="BILLKWH" localSheetId="3">#REF!</definedName>
    <definedName name="BILLKWH">#REF!</definedName>
    <definedName name="BIRPCCHG" localSheetId="6">#REF!</definedName>
    <definedName name="BIRPCCHG" localSheetId="5">#REF!</definedName>
    <definedName name="BIRPCCHG" localSheetId="4">#REF!</definedName>
    <definedName name="BIRPCCHG" localSheetId="3">#REF!</definedName>
    <definedName name="BIRPCCHG">#REF!</definedName>
    <definedName name="BIRPDCHG1" localSheetId="6">#REF!</definedName>
    <definedName name="BIRPDCHG1" localSheetId="5">#REF!</definedName>
    <definedName name="BIRPDCHG1" localSheetId="4">#REF!</definedName>
    <definedName name="BIRPDCHG1" localSheetId="3">#REF!</definedName>
    <definedName name="BIRPDCHG1">#REF!</definedName>
    <definedName name="BIRPDCHG2" localSheetId="6">#REF!</definedName>
    <definedName name="BIRPDCHG2" localSheetId="5">#REF!</definedName>
    <definedName name="BIRPDCHG2" localSheetId="4">#REF!</definedName>
    <definedName name="BIRPDCHG2" localSheetId="3">#REF!</definedName>
    <definedName name="BIRPDCHG2">#REF!</definedName>
    <definedName name="BIRPECHG1" localSheetId="6">#REF!</definedName>
    <definedName name="BIRPECHG1" localSheetId="5">#REF!</definedName>
    <definedName name="BIRPECHG1" localSheetId="4">#REF!</definedName>
    <definedName name="BIRPECHG1" localSheetId="3">#REF!</definedName>
    <definedName name="BIRPECHG1">#REF!</definedName>
    <definedName name="BIRPECHGB1" localSheetId="6">#REF!</definedName>
    <definedName name="BIRPECHGB1" localSheetId="5">#REF!</definedName>
    <definedName name="BIRPECHGB1" localSheetId="4">#REF!</definedName>
    <definedName name="BIRPECHGB1" localSheetId="3">#REF!</definedName>
    <definedName name="BIRPECHGB1">#REF!</definedName>
    <definedName name="BIRPECHGB2" localSheetId="6">#REF!</definedName>
    <definedName name="BIRPECHGB2" localSheetId="5">#REF!</definedName>
    <definedName name="BIRPECHGB2" localSheetId="4">#REF!</definedName>
    <definedName name="BIRPECHGB2" localSheetId="3">#REF!</definedName>
    <definedName name="BIRPECHGB2">#REF!</definedName>
    <definedName name="BIRPECHGB3" localSheetId="6">#REF!</definedName>
    <definedName name="BIRPECHGB3" localSheetId="5">#REF!</definedName>
    <definedName name="BIRPECHGB3" localSheetId="4">#REF!</definedName>
    <definedName name="BIRPECHGB3" localSheetId="3">#REF!</definedName>
    <definedName name="BIRPECHGB3">#REF!</definedName>
    <definedName name="BIRPECHGW" localSheetId="6">#REF!</definedName>
    <definedName name="BIRPECHGW" localSheetId="5">#REF!</definedName>
    <definedName name="BIRPECHGW" localSheetId="4">#REF!</definedName>
    <definedName name="BIRPECHGW" localSheetId="3">#REF!</definedName>
    <definedName name="BIRPECHGW">#REF!</definedName>
    <definedName name="BIRPKWH1" localSheetId="6">#REF!</definedName>
    <definedName name="BIRPKWH1" localSheetId="5">#REF!</definedName>
    <definedName name="BIRPKWH1" localSheetId="4">#REF!</definedName>
    <definedName name="BIRPKWH1" localSheetId="3">#REF!</definedName>
    <definedName name="BIRPKWH1">#REF!</definedName>
    <definedName name="BIRPKWHB1" localSheetId="6">#REF!</definedName>
    <definedName name="BIRPKWHB1" localSheetId="5">#REF!</definedName>
    <definedName name="BIRPKWHB1" localSheetId="4">#REF!</definedName>
    <definedName name="BIRPKWHB1" localSheetId="3">#REF!</definedName>
    <definedName name="BIRPKWHB1">#REF!</definedName>
    <definedName name="BIRPKWHB2" localSheetId="6">#REF!</definedName>
    <definedName name="BIRPKWHB2" localSheetId="5">#REF!</definedName>
    <definedName name="BIRPKWHB2" localSheetId="4">#REF!</definedName>
    <definedName name="BIRPKWHB2" localSheetId="3">#REF!</definedName>
    <definedName name="BIRPKWHB2">#REF!</definedName>
    <definedName name="BIRPKWHB3" localSheetId="6">#REF!</definedName>
    <definedName name="BIRPKWHB3" localSheetId="5">#REF!</definedName>
    <definedName name="BIRPKWHB3" localSheetId="4">#REF!</definedName>
    <definedName name="BIRPKWHB3" localSheetId="3">#REF!</definedName>
    <definedName name="BIRPKWHB3">#REF!</definedName>
    <definedName name="BIRPKWHWH" localSheetId="6">#REF!</definedName>
    <definedName name="BIRPKWHWH" localSheetId="5">#REF!</definedName>
    <definedName name="BIRPKWHWH" localSheetId="4">#REF!</definedName>
    <definedName name="BIRPKWHWH" localSheetId="3">#REF!</definedName>
    <definedName name="BIRPKWHWH">#REF!</definedName>
    <definedName name="BIRPMECHG1" localSheetId="6">#REF!</definedName>
    <definedName name="BIRPMECHG1" localSheetId="5">#REF!</definedName>
    <definedName name="BIRPMECHG1" localSheetId="4">#REF!</definedName>
    <definedName name="BIRPMECHG1" localSheetId="3">#REF!</definedName>
    <definedName name="BIRPMECHG1">#REF!</definedName>
    <definedName name="BIRPOFKWH" localSheetId="6">#REF!</definedName>
    <definedName name="BIRPOFKWH" localSheetId="5">#REF!</definedName>
    <definedName name="BIRPOFKWH" localSheetId="4">#REF!</definedName>
    <definedName name="BIRPOFKWH" localSheetId="3">#REF!</definedName>
    <definedName name="BIRPOFKWH">#REF!</definedName>
    <definedName name="BIRPOPKWH" localSheetId="6">#REF!</definedName>
    <definedName name="BIRPOPKWH" localSheetId="5">#REF!</definedName>
    <definedName name="BIRPOPKWH" localSheetId="4">#REF!</definedName>
    <definedName name="BIRPOPKWH" localSheetId="3">#REF!</definedName>
    <definedName name="BIRPOPKWH">#REF!</definedName>
    <definedName name="BIRPP1EC" localSheetId="6">#REF!</definedName>
    <definedName name="BIRPP1EC" localSheetId="5">#REF!</definedName>
    <definedName name="BIRPP1EC" localSheetId="4">#REF!</definedName>
    <definedName name="BIRPP1EC" localSheetId="3">#REF!</definedName>
    <definedName name="BIRPP1EC">#REF!</definedName>
    <definedName name="BIRPP2EC" localSheetId="6">#REF!</definedName>
    <definedName name="BIRPP2EC" localSheetId="5">#REF!</definedName>
    <definedName name="BIRPP2EC" localSheetId="4">#REF!</definedName>
    <definedName name="BIRPP2EC" localSheetId="3">#REF!</definedName>
    <definedName name="BIRPP2EC">#REF!</definedName>
    <definedName name="BIRPP3EC" localSheetId="6">#REF!</definedName>
    <definedName name="BIRPP3EC" localSheetId="5">#REF!</definedName>
    <definedName name="BIRPP3EC" localSheetId="4">#REF!</definedName>
    <definedName name="BIRPP3EC" localSheetId="3">#REF!</definedName>
    <definedName name="BIRPP3EC">#REF!</definedName>
    <definedName name="BIRPP4EC" localSheetId="6">#REF!</definedName>
    <definedName name="BIRPP4EC" localSheetId="5">#REF!</definedName>
    <definedName name="BIRPP4EC" localSheetId="4">#REF!</definedName>
    <definedName name="BIRPP4EC" localSheetId="3">#REF!</definedName>
    <definedName name="BIRPP4EC">#REF!</definedName>
    <definedName name="BIRPP5EC" localSheetId="6">#REF!</definedName>
    <definedName name="BIRPP5EC" localSheetId="5">#REF!</definedName>
    <definedName name="BIRPP5EC" localSheetId="4">#REF!</definedName>
    <definedName name="BIRPP5EC" localSheetId="3">#REF!</definedName>
    <definedName name="BIRPP5EC">#REF!</definedName>
    <definedName name="BIRPPDMDCHG" localSheetId="6">#REF!</definedName>
    <definedName name="BIRPPDMDCHG" localSheetId="5">#REF!</definedName>
    <definedName name="BIRPPDMDCHG" localSheetId="4">#REF!</definedName>
    <definedName name="BIRPPDMDCHG" localSheetId="3">#REF!</definedName>
    <definedName name="BIRPPDMDCHG">#REF!</definedName>
    <definedName name="BIRPRCHG" localSheetId="6">#REF!</definedName>
    <definedName name="BIRPRCHG" localSheetId="5">#REF!</definedName>
    <definedName name="BIRPRCHG" localSheetId="4">#REF!</definedName>
    <definedName name="BIRPRCHG" localSheetId="3">#REF!</definedName>
    <definedName name="BIRPRCHG">#REF!</definedName>
    <definedName name="BIRPXKVA" localSheetId="6">#REF!</definedName>
    <definedName name="BIRPXKVA" localSheetId="5">#REF!</definedName>
    <definedName name="BIRPXKVA" localSheetId="4">#REF!</definedName>
    <definedName name="BIRPXKVA" localSheetId="3">#REF!</definedName>
    <definedName name="BIRPXKVA">#REF!</definedName>
    <definedName name="BIRPXKVAPCT" localSheetId="6">#REF!</definedName>
    <definedName name="BIRPXKVAPCT" localSheetId="5">#REF!</definedName>
    <definedName name="BIRPXKVAPCT" localSheetId="4">#REF!</definedName>
    <definedName name="BIRPXKVAPCT" localSheetId="3">#REF!</definedName>
    <definedName name="BIRPXKVAPCT">#REF!</definedName>
    <definedName name="BIRPXOFKW" localSheetId="6">#REF!</definedName>
    <definedName name="BIRPXOFKW" localSheetId="5">#REF!</definedName>
    <definedName name="BIRPXOFKW" localSheetId="4">#REF!</definedName>
    <definedName name="BIRPXOFKW" localSheetId="3">#REF!</definedName>
    <definedName name="BIRPXOFKW">#REF!</definedName>
    <definedName name="BKUPKWH" localSheetId="6">#REF!</definedName>
    <definedName name="BKUPKWH" localSheetId="5">#REF!</definedName>
    <definedName name="BKUPKWH" localSheetId="4">#REF!</definedName>
    <definedName name="BKUPKWH" localSheetId="3">#REF!</definedName>
    <definedName name="BKUPKWH">#REF!</definedName>
    <definedName name="BLDAMNT" localSheetId="6">#REF!</definedName>
    <definedName name="BLDAMNT" localSheetId="5">#REF!</definedName>
    <definedName name="BLDAMNT" localSheetId="4">#REF!</definedName>
    <definedName name="BLDAMNT" localSheetId="3">#REF!</definedName>
    <definedName name="BLDAMNT">#REF!</definedName>
    <definedName name="BLDDMND" localSheetId="6">#REF!</definedName>
    <definedName name="BLDDMND" localSheetId="5">#REF!</definedName>
    <definedName name="BLDDMND" localSheetId="4">#REF!</definedName>
    <definedName name="BLDDMND" localSheetId="3">#REF!</definedName>
    <definedName name="BLDDMND">#REF!</definedName>
    <definedName name="BLDKWH" localSheetId="6">#REF!</definedName>
    <definedName name="BLDKWH" localSheetId="5">#REF!</definedName>
    <definedName name="BLDKWH" localSheetId="4">#REF!</definedName>
    <definedName name="BLDKWH" localSheetId="3">#REF!</definedName>
    <definedName name="BLDKWH">#REF!</definedName>
    <definedName name="BLDOPDMND" localSheetId="6">#REF!</definedName>
    <definedName name="BLDOPDMND" localSheetId="5">#REF!</definedName>
    <definedName name="BLDOPDMND" localSheetId="4">#REF!</definedName>
    <definedName name="BLDOPDMND" localSheetId="3">#REF!</definedName>
    <definedName name="BLDOPDMND">#REF!</definedName>
    <definedName name="BLNGKWB4EDR" localSheetId="6">#REF!</definedName>
    <definedName name="BLNGKWB4EDR" localSheetId="5">#REF!</definedName>
    <definedName name="BLNGKWB4EDR" localSheetId="4">#REF!</definedName>
    <definedName name="BLNGKWB4EDR" localSheetId="3">#REF!</definedName>
    <definedName name="BLNGKWB4EDR">#REF!</definedName>
    <definedName name="BLNGKWH" localSheetId="6">#REF!</definedName>
    <definedName name="BLNGKWH" localSheetId="5">#REF!</definedName>
    <definedName name="BLNGKWH" localSheetId="4">#REF!</definedName>
    <definedName name="BLNGKWH" localSheetId="3">#REF!</definedName>
    <definedName name="BLNGKWH">#REF!</definedName>
    <definedName name="BLNGKWHTTL" localSheetId="6">#REF!</definedName>
    <definedName name="BLNGKWHTTL" localSheetId="5">#REF!</definedName>
    <definedName name="BLNGKWHTTL" localSheetId="4">#REF!</definedName>
    <definedName name="BLNGKWHTTL" localSheetId="3">#REF!</definedName>
    <definedName name="BLNGKWHTTL">#REF!</definedName>
    <definedName name="BndBlkKwh1" localSheetId="6">#REF!</definedName>
    <definedName name="BndBlkKwh1" localSheetId="5">#REF!</definedName>
    <definedName name="BndBlkKwh1" localSheetId="4">#REF!</definedName>
    <definedName name="BndBlkKwh1" localSheetId="3">#REF!</definedName>
    <definedName name="BndBlkKwh1">#REF!</definedName>
    <definedName name="BndBlkKwh2" localSheetId="6">#REF!</definedName>
    <definedName name="BndBlkKwh2" localSheetId="5">#REF!</definedName>
    <definedName name="BndBlkKwh2" localSheetId="4">#REF!</definedName>
    <definedName name="BndBlkKwh2" localSheetId="3">#REF!</definedName>
    <definedName name="BndBlkKwh2">#REF!</definedName>
    <definedName name="BndBlkKwh3" localSheetId="6">#REF!</definedName>
    <definedName name="BndBlkKwh3" localSheetId="5">#REF!</definedName>
    <definedName name="BndBlkKwh3" localSheetId="4">#REF!</definedName>
    <definedName name="BndBlkKwh3" localSheetId="3">#REF!</definedName>
    <definedName name="BndBlkKwh3">#REF!</definedName>
    <definedName name="BndBlkKwhChg1" localSheetId="6">#REF!</definedName>
    <definedName name="BndBlkKwhChg1" localSheetId="5">#REF!</definedName>
    <definedName name="BndBlkKwhChg1" localSheetId="4">#REF!</definedName>
    <definedName name="BndBlkKwhChg1" localSheetId="3">#REF!</definedName>
    <definedName name="BndBlkKwhChg1">#REF!</definedName>
    <definedName name="BndBlkKwhChg2" localSheetId="6">#REF!</definedName>
    <definedName name="BndBlkKwhChg2" localSheetId="5">#REF!</definedName>
    <definedName name="BndBlkKwhChg2" localSheetId="4">#REF!</definedName>
    <definedName name="BndBlkKwhChg2" localSheetId="3">#REF!</definedName>
    <definedName name="BndBlkKwhChg2">#REF!</definedName>
    <definedName name="BndBlkKwhChg3" localSheetId="6">#REF!</definedName>
    <definedName name="BndBlkKwhChg3" localSheetId="5">#REF!</definedName>
    <definedName name="BndBlkKwhChg3" localSheetId="4">#REF!</definedName>
    <definedName name="BndBlkKwhChg3" localSheetId="3">#REF!</definedName>
    <definedName name="BndBlkKwhChg3">#REF!</definedName>
    <definedName name="BndBlkKwhChgT" localSheetId="6">#REF!</definedName>
    <definedName name="BndBlkKwhChgT" localSheetId="5">#REF!</definedName>
    <definedName name="BndBlkKwhChgT" localSheetId="4">#REF!</definedName>
    <definedName name="BndBlkKwhChgT" localSheetId="3">#REF!</definedName>
    <definedName name="BndBlkKwhChgT">#REF!</definedName>
    <definedName name="BndBlkKwhChgW" localSheetId="6">#REF!</definedName>
    <definedName name="BndBlkKwhChgW" localSheetId="5">#REF!</definedName>
    <definedName name="BndBlkKwhChgW" localSheetId="4">#REF!</definedName>
    <definedName name="BndBlkKwhChgW" localSheetId="3">#REF!</definedName>
    <definedName name="BndBlkKwhChgW">#REF!</definedName>
    <definedName name="BndBlkKwhT" localSheetId="6">#REF!</definedName>
    <definedName name="BndBlkKwhT" localSheetId="5">#REF!</definedName>
    <definedName name="BndBlkKwhT" localSheetId="4">#REF!</definedName>
    <definedName name="BndBlkKwhT" localSheetId="3">#REF!</definedName>
    <definedName name="BndBlkKwhT">#REF!</definedName>
    <definedName name="BndBlkKwhW" localSheetId="6">#REF!</definedName>
    <definedName name="BndBlkKwhW" localSheetId="5">#REF!</definedName>
    <definedName name="BndBlkKwhW" localSheetId="4">#REF!</definedName>
    <definedName name="BndBlkKwhW" localSheetId="3">#REF!</definedName>
    <definedName name="BndBlkKwhW">#REF!</definedName>
    <definedName name="BndCustChg" localSheetId="6">#REF!</definedName>
    <definedName name="BndCustChg" localSheetId="5">#REF!</definedName>
    <definedName name="BndCustChg" localSheetId="4">#REF!</definedName>
    <definedName name="BndCustChg" localSheetId="3">#REF!</definedName>
    <definedName name="BndCustChg">#REF!</definedName>
    <definedName name="BndDmdChg1" localSheetId="6">#REF!</definedName>
    <definedName name="BndDmdChg1" localSheetId="5">#REF!</definedName>
    <definedName name="BndDmdChg1" localSheetId="4">#REF!</definedName>
    <definedName name="BndDmdChg1" localSheetId="3">#REF!</definedName>
    <definedName name="BndDmdChg1">#REF!</definedName>
    <definedName name="BndDmdChg2" localSheetId="6">#REF!</definedName>
    <definedName name="BndDmdChg2" localSheetId="5">#REF!</definedName>
    <definedName name="BndDmdChg2" localSheetId="4">#REF!</definedName>
    <definedName name="BndDmdChg2" localSheetId="3">#REF!</definedName>
    <definedName name="BndDmdChg2">#REF!</definedName>
    <definedName name="BndExcsKvaPct" localSheetId="6">#REF!</definedName>
    <definedName name="BndExcsKvaPct" localSheetId="5">#REF!</definedName>
    <definedName name="BndExcsKvaPct" localSheetId="4">#REF!</definedName>
    <definedName name="BndExcsKvaPct" localSheetId="3">#REF!</definedName>
    <definedName name="BndExcsKvaPct">#REF!</definedName>
    <definedName name="BndMEChg" localSheetId="6">#REF!</definedName>
    <definedName name="BndMEChg" localSheetId="5">#REF!</definedName>
    <definedName name="BndMEChg" localSheetId="4">#REF!</definedName>
    <definedName name="BndMEChg" localSheetId="3">#REF!</definedName>
    <definedName name="BndMEChg">#REF!</definedName>
    <definedName name="BndOffPkKwh" localSheetId="6">#REF!</definedName>
    <definedName name="BndOffPkKwh" localSheetId="5">#REF!</definedName>
    <definedName name="BndOffPkKwh" localSheetId="4">#REF!</definedName>
    <definedName name="BndOffPkKwh" localSheetId="3">#REF!</definedName>
    <definedName name="BndOffPkKwh">#REF!</definedName>
    <definedName name="BndOnPkKwh" localSheetId="6">#REF!</definedName>
    <definedName name="BndOnPkKwh" localSheetId="5">#REF!</definedName>
    <definedName name="BndOnPkKwh" localSheetId="4">#REF!</definedName>
    <definedName name="BndOnPkKwh" localSheetId="3">#REF!</definedName>
    <definedName name="BndOnPkKwh">#REF!</definedName>
    <definedName name="BndPL1Chg" localSheetId="6">#REF!</definedName>
    <definedName name="BndPL1Chg" localSheetId="5">#REF!</definedName>
    <definedName name="BndPL1Chg" localSheetId="4">#REF!</definedName>
    <definedName name="BndPL1Chg" localSheetId="3">#REF!</definedName>
    <definedName name="BndPL1Chg">#REF!</definedName>
    <definedName name="BndPL2Chg" localSheetId="6">#REF!</definedName>
    <definedName name="BndPL2Chg" localSheetId="5">#REF!</definedName>
    <definedName name="BndPL2Chg" localSheetId="4">#REF!</definedName>
    <definedName name="BndPL2Chg" localSheetId="3">#REF!</definedName>
    <definedName name="BndPL2Chg">#REF!</definedName>
    <definedName name="BndPL3Chg" localSheetId="6">#REF!</definedName>
    <definedName name="BndPL3Chg" localSheetId="5">#REF!</definedName>
    <definedName name="BndPL3Chg" localSheetId="4">#REF!</definedName>
    <definedName name="BndPL3Chg" localSheetId="3">#REF!</definedName>
    <definedName name="BndPL3Chg">#REF!</definedName>
    <definedName name="BndPL4Chg" localSheetId="6">#REF!</definedName>
    <definedName name="BndPL4Chg" localSheetId="5">#REF!</definedName>
    <definedName name="BndPL4Chg" localSheetId="4">#REF!</definedName>
    <definedName name="BndPL4Chg" localSheetId="3">#REF!</definedName>
    <definedName name="BndPL4Chg">#REF!</definedName>
    <definedName name="BndPL5Chg" localSheetId="6">#REF!</definedName>
    <definedName name="BndPL5Chg" localSheetId="5">#REF!</definedName>
    <definedName name="BndPL5Chg" localSheetId="4">#REF!</definedName>
    <definedName name="BndPL5Chg" localSheetId="3">#REF!</definedName>
    <definedName name="BndPL5Chg">#REF!</definedName>
    <definedName name="BndReactiveChg" localSheetId="6">#REF!</definedName>
    <definedName name="BndReactiveChg" localSheetId="5">#REF!</definedName>
    <definedName name="BndReactiveChg" localSheetId="4">#REF!</definedName>
    <definedName name="BndReactiveChg" localSheetId="3">#REF!</definedName>
    <definedName name="BndReactiveChg">#REF!</definedName>
    <definedName name="BndXOfpKvaChg" localSheetId="6">#REF!</definedName>
    <definedName name="BndXOfpKvaChg" localSheetId="5">#REF!</definedName>
    <definedName name="BndXOfpKvaChg" localSheetId="4">#REF!</definedName>
    <definedName name="BndXOfpKvaChg" localSheetId="3">#REF!</definedName>
    <definedName name="BndXOfpKvaChg">#REF!</definedName>
    <definedName name="BndXOfpKwChg" localSheetId="6">#REF!</definedName>
    <definedName name="BndXOfpKwChg" localSheetId="5">#REF!</definedName>
    <definedName name="BndXOfpKwChg" localSheetId="4">#REF!</definedName>
    <definedName name="BndXOfpKwChg" localSheetId="3">#REF!</definedName>
    <definedName name="BndXOfpKwChg">#REF!</definedName>
    <definedName name="BTTrueUp" localSheetId="6">#REF!</definedName>
    <definedName name="BTTrueUp" localSheetId="5">#REF!</definedName>
    <definedName name="BTTrueUp" localSheetId="4">#REF!</definedName>
    <definedName name="BTTrueUp" localSheetId="3">#REF!</definedName>
    <definedName name="BTTrueUp">#REF!</definedName>
    <definedName name="BUNCCHG" localSheetId="6">#REF!</definedName>
    <definedName name="BUNCCHG" localSheetId="5">#REF!</definedName>
    <definedName name="BUNCCHG" localSheetId="4">#REF!</definedName>
    <definedName name="BUNCCHG" localSheetId="3">#REF!</definedName>
    <definedName name="BUNCCHG">#REF!</definedName>
    <definedName name="BUNDCHG1" localSheetId="6">#REF!</definedName>
    <definedName name="BUNDCHG1" localSheetId="5">#REF!</definedName>
    <definedName name="BUNDCHG1" localSheetId="4">#REF!</definedName>
    <definedName name="BUNDCHG1" localSheetId="3">#REF!</definedName>
    <definedName name="BUNDCHG1">#REF!</definedName>
    <definedName name="BUNDCHG2" localSheetId="6">#REF!</definedName>
    <definedName name="BUNDCHG2" localSheetId="5">#REF!</definedName>
    <definedName name="BUNDCHG2" localSheetId="4">#REF!</definedName>
    <definedName name="BUNDCHG2" localSheetId="3">#REF!</definedName>
    <definedName name="BUNDCHG2">#REF!</definedName>
    <definedName name="BUNECHG1" localSheetId="6">#REF!</definedName>
    <definedName name="BUNECHG1" localSheetId="5">#REF!</definedName>
    <definedName name="BUNECHG1" localSheetId="4">#REF!</definedName>
    <definedName name="BUNECHG1" localSheetId="3">#REF!</definedName>
    <definedName name="BUNECHG1">#REF!</definedName>
    <definedName name="BUNECHGB1" localSheetId="6">#REF!</definedName>
    <definedName name="BUNECHGB1" localSheetId="5">#REF!</definedName>
    <definedName name="BUNECHGB1" localSheetId="4">#REF!</definedName>
    <definedName name="BUNECHGB1" localSheetId="3">#REF!</definedName>
    <definedName name="BUNECHGB1">#REF!</definedName>
    <definedName name="BUNECHGB2" localSheetId="6">#REF!</definedName>
    <definedName name="BUNECHGB2" localSheetId="5">#REF!</definedName>
    <definedName name="BUNECHGB2" localSheetId="4">#REF!</definedName>
    <definedName name="BUNECHGB2" localSheetId="3">#REF!</definedName>
    <definedName name="BUNECHGB2">#REF!</definedName>
    <definedName name="BUNECHGB3" localSheetId="6">#REF!</definedName>
    <definedName name="BUNECHGB3" localSheetId="5">#REF!</definedName>
    <definedName name="BUNECHGB3" localSheetId="4">#REF!</definedName>
    <definedName name="BUNECHGB3" localSheetId="3">#REF!</definedName>
    <definedName name="BUNECHGB3">#REF!</definedName>
    <definedName name="BUNECHGW" localSheetId="6">#REF!</definedName>
    <definedName name="BUNECHGW" localSheetId="5">#REF!</definedName>
    <definedName name="BUNECHGW" localSheetId="4">#REF!</definedName>
    <definedName name="BUNECHGW" localSheetId="3">#REF!</definedName>
    <definedName name="BUNECHGW">#REF!</definedName>
    <definedName name="BUNKWH1" localSheetId="6">#REF!</definedName>
    <definedName name="BUNKWH1" localSheetId="5">#REF!</definedName>
    <definedName name="BUNKWH1" localSheetId="4">#REF!</definedName>
    <definedName name="BUNKWH1" localSheetId="3">#REF!</definedName>
    <definedName name="BUNKWH1">#REF!</definedName>
    <definedName name="BUNKWHB1" localSheetId="6">#REF!</definedName>
    <definedName name="BUNKWHB1" localSheetId="5">#REF!</definedName>
    <definedName name="BUNKWHB1" localSheetId="4">#REF!</definedName>
    <definedName name="BUNKWHB1" localSheetId="3">#REF!</definedName>
    <definedName name="BUNKWHB1">#REF!</definedName>
    <definedName name="BUNKWHB2" localSheetId="6">#REF!</definedName>
    <definedName name="BUNKWHB2" localSheetId="5">#REF!</definedName>
    <definedName name="BUNKWHB2" localSheetId="4">#REF!</definedName>
    <definedName name="BUNKWHB2" localSheetId="3">#REF!</definedName>
    <definedName name="BUNKWHB2">#REF!</definedName>
    <definedName name="BUNKWHB3" localSheetId="6">#REF!</definedName>
    <definedName name="BUNKWHB3" localSheetId="5">#REF!</definedName>
    <definedName name="BUNKWHB3" localSheetId="4">#REF!</definedName>
    <definedName name="BUNKWHB3" localSheetId="3">#REF!</definedName>
    <definedName name="BUNKWHB3">#REF!</definedName>
    <definedName name="BUNKWHWH" localSheetId="6">#REF!</definedName>
    <definedName name="BUNKWHWH" localSheetId="5">#REF!</definedName>
    <definedName name="BUNKWHWH" localSheetId="4">#REF!</definedName>
    <definedName name="BUNKWHWH" localSheetId="3">#REF!</definedName>
    <definedName name="BUNKWHWH">#REF!</definedName>
    <definedName name="BUNMECHG1" localSheetId="6">#REF!</definedName>
    <definedName name="BUNMECHG1" localSheetId="5">#REF!</definedName>
    <definedName name="BUNMECHG1" localSheetId="4">#REF!</definedName>
    <definedName name="BUNMECHG1" localSheetId="3">#REF!</definedName>
    <definedName name="BUNMECHG1">#REF!</definedName>
    <definedName name="BUNOFKWH" localSheetId="6">#REF!</definedName>
    <definedName name="BUNOFKWH" localSheetId="5">#REF!</definedName>
    <definedName name="BUNOFKWH" localSheetId="4">#REF!</definedName>
    <definedName name="BUNOFKWH" localSheetId="3">#REF!</definedName>
    <definedName name="BUNOFKWH">#REF!</definedName>
    <definedName name="BUNOPKWH" localSheetId="6">#REF!</definedName>
    <definedName name="BUNOPKWH" localSheetId="5">#REF!</definedName>
    <definedName name="BUNOPKWH" localSheetId="4">#REF!</definedName>
    <definedName name="BUNOPKWH" localSheetId="3">#REF!</definedName>
    <definedName name="BUNOPKWH">#REF!</definedName>
    <definedName name="BUNP1EC" localSheetId="6">#REF!</definedName>
    <definedName name="BUNP1EC" localSheetId="5">#REF!</definedName>
    <definedName name="BUNP1EC" localSheetId="4">#REF!</definedName>
    <definedName name="BUNP1EC" localSheetId="3">#REF!</definedName>
    <definedName name="BUNP1EC">#REF!</definedName>
    <definedName name="BUNP2EC" localSheetId="6">#REF!</definedName>
    <definedName name="BUNP2EC" localSheetId="5">#REF!</definedName>
    <definedName name="BUNP2EC" localSheetId="4">#REF!</definedName>
    <definedName name="BUNP2EC" localSheetId="3">#REF!</definedName>
    <definedName name="BUNP2EC">#REF!</definedName>
    <definedName name="BUNP3EC" localSheetId="6">#REF!</definedName>
    <definedName name="BUNP3EC" localSheetId="5">#REF!</definedName>
    <definedName name="BUNP3EC" localSheetId="4">#REF!</definedName>
    <definedName name="BUNP3EC" localSheetId="3">#REF!</definedName>
    <definedName name="BUNP3EC">#REF!</definedName>
    <definedName name="BUNP4EC" localSheetId="6">#REF!</definedName>
    <definedName name="BUNP4EC" localSheetId="5">#REF!</definedName>
    <definedName name="BUNP4EC" localSheetId="4">#REF!</definedName>
    <definedName name="BUNP4EC" localSheetId="3">#REF!</definedName>
    <definedName name="BUNP4EC">#REF!</definedName>
    <definedName name="BUNP5EC" localSheetId="6">#REF!</definedName>
    <definedName name="BUNP5EC" localSheetId="5">#REF!</definedName>
    <definedName name="BUNP5EC" localSheetId="4">#REF!</definedName>
    <definedName name="BUNP5EC" localSheetId="3">#REF!</definedName>
    <definedName name="BUNP5EC">#REF!</definedName>
    <definedName name="BUNPDMDCHG" localSheetId="6">#REF!</definedName>
    <definedName name="BUNPDMDCHG" localSheetId="5">#REF!</definedName>
    <definedName name="BUNPDMDCHG" localSheetId="4">#REF!</definedName>
    <definedName name="BUNPDMDCHG" localSheetId="3">#REF!</definedName>
    <definedName name="BUNPDMDCHG">#REF!</definedName>
    <definedName name="BUNRCHG" localSheetId="6">#REF!</definedName>
    <definedName name="BUNRCHG" localSheetId="5">#REF!</definedName>
    <definedName name="BUNRCHG" localSheetId="4">#REF!</definedName>
    <definedName name="BUNRCHG" localSheetId="3">#REF!</definedName>
    <definedName name="BUNRCHG">#REF!</definedName>
    <definedName name="BUNXKVA" localSheetId="6">#REF!</definedName>
    <definedName name="BUNXKVA" localSheetId="5">#REF!</definedName>
    <definedName name="BUNXKVA" localSheetId="4">#REF!</definedName>
    <definedName name="BUNXKVA" localSheetId="3">#REF!</definedName>
    <definedName name="BUNXKVA">#REF!</definedName>
    <definedName name="BUNXKVAPCT" localSheetId="6">#REF!</definedName>
    <definedName name="BUNXKVAPCT" localSheetId="5">#REF!</definedName>
    <definedName name="BUNXKVAPCT" localSheetId="4">#REF!</definedName>
    <definedName name="BUNXKVAPCT" localSheetId="3">#REF!</definedName>
    <definedName name="BUNXKVAPCT">#REF!</definedName>
    <definedName name="BUNXOFKW" localSheetId="6">#REF!</definedName>
    <definedName name="BUNXOFKW" localSheetId="5">#REF!</definedName>
    <definedName name="BUNXOFKW" localSheetId="4">#REF!</definedName>
    <definedName name="BUNXOFKW" localSheetId="3">#REF!</definedName>
    <definedName name="BUNXOFKW">#REF!</definedName>
    <definedName name="CALCPFCC" localSheetId="6">#REF!</definedName>
    <definedName name="CALCPFCC" localSheetId="5">#REF!</definedName>
    <definedName name="CALCPFCC" localSheetId="4">#REF!</definedName>
    <definedName name="CALCPFCC" localSheetId="3">#REF!</definedName>
    <definedName name="CALCPFCC">#REF!</definedName>
    <definedName name="CAPDEFA" localSheetId="6">#REF!</definedName>
    <definedName name="CAPDEFA" localSheetId="5">#REF!</definedName>
    <definedName name="CAPDEFA" localSheetId="4">#REF!</definedName>
    <definedName name="CAPDEFA" localSheetId="3">#REF!</definedName>
    <definedName name="CAPDEFA">#REF!</definedName>
    <definedName name="CBLKWH" localSheetId="6">#REF!</definedName>
    <definedName name="CBLKWH" localSheetId="5">#REF!</definedName>
    <definedName name="CBLKWH" localSheetId="4">#REF!</definedName>
    <definedName name="CBLKWH" localSheetId="3">#REF!</definedName>
    <definedName name="CBLKWH">#REF!</definedName>
    <definedName name="City" localSheetId="6">#REF!</definedName>
    <definedName name="City" localSheetId="5">#REF!</definedName>
    <definedName name="City" localSheetId="4">#REF!</definedName>
    <definedName name="City" localSheetId="3">#REF!</definedName>
    <definedName name="City">#REF!</definedName>
    <definedName name="CNTRCTDMND" localSheetId="6">#REF!</definedName>
    <definedName name="CNTRCTDMND" localSheetId="5">#REF!</definedName>
    <definedName name="CNTRCTDMND" localSheetId="4">#REF!</definedName>
    <definedName name="CNTRCTDMND" localSheetId="3">#REF!</definedName>
    <definedName name="CNTRCTDMND">#REF!</definedName>
    <definedName name="CoPhoneLine" localSheetId="6">#REF!</definedName>
    <definedName name="CoPhoneLine" localSheetId="5">#REF!</definedName>
    <definedName name="CoPhoneLine" localSheetId="4">#REF!</definedName>
    <definedName name="CoPhoneLine" localSheetId="3">#REF!</definedName>
    <definedName name="CoPhoneLine">#REF!</definedName>
    <definedName name="CRMOINTRPTHRS" localSheetId="6">#REF!</definedName>
    <definedName name="CRMOINTRPTHRS" localSheetId="5">#REF!</definedName>
    <definedName name="CRMOINTRPTHRS" localSheetId="4">#REF!</definedName>
    <definedName name="CRMOINTRPTHRS" localSheetId="3">#REF!</definedName>
    <definedName name="CRMOINTRPTHRS">#REF!</definedName>
    <definedName name="CRNTMOBTKWH" localSheetId="6">#REF!</definedName>
    <definedName name="CRNTMOBTKWH" localSheetId="5">#REF!</definedName>
    <definedName name="CRNTMOBTKWH" localSheetId="4">#REF!</definedName>
    <definedName name="CRNTMOBTKWH" localSheetId="3">#REF!</definedName>
    <definedName name="CRNTMOBTKWH">#REF!</definedName>
    <definedName name="CRNTMOFPKHRS" localSheetId="6">#REF!</definedName>
    <definedName name="CRNTMOFPKHRS" localSheetId="5">#REF!</definedName>
    <definedName name="CRNTMOFPKHRS" localSheetId="4">#REF!</definedName>
    <definedName name="CRNTMOFPKHRS" localSheetId="3">#REF!</definedName>
    <definedName name="CRNTMOFPKHRS">#REF!</definedName>
    <definedName name="CRNTMONPKHRS" localSheetId="6">#REF!</definedName>
    <definedName name="CRNTMONPKHRS" localSheetId="5">#REF!</definedName>
    <definedName name="CRNTMONPKHRS" localSheetId="4">#REF!</definedName>
    <definedName name="CRNTMONPKHRS" localSheetId="3">#REF!</definedName>
    <definedName name="CRNTMONPKHRS">#REF!</definedName>
    <definedName name="CRTLBLONPKHRS" localSheetId="6">#REF!</definedName>
    <definedName name="CRTLBLONPKHRS" localSheetId="5">#REF!</definedName>
    <definedName name="CRTLBLONPKHRS" localSheetId="4">#REF!</definedName>
    <definedName name="CRTLBLONPKHRS" localSheetId="3">#REF!</definedName>
    <definedName name="CRTLBLONPKHRS">#REF!</definedName>
    <definedName name="CRTLBLONPKKWH" localSheetId="6">#REF!</definedName>
    <definedName name="CRTLBLONPKKWH" localSheetId="5">#REF!</definedName>
    <definedName name="CRTLBLONPKKWH" localSheetId="4">#REF!</definedName>
    <definedName name="CRTLBLONPKKWH" localSheetId="3">#REF!</definedName>
    <definedName name="CRTLBLONPKKWH">#REF!</definedName>
    <definedName name="CSTMRCHG" localSheetId="6">#REF!</definedName>
    <definedName name="CSTMRCHG" localSheetId="5">#REF!</definedName>
    <definedName name="CSTMRCHG" localSheetId="4">#REF!</definedName>
    <definedName name="CSTMRCHG" localSheetId="3">#REF!</definedName>
    <definedName name="CSTMRCHG">#REF!</definedName>
    <definedName name="CurMoAddr1" localSheetId="6">#REF!</definedName>
    <definedName name="CurMoAddr1" localSheetId="5">#REF!</definedName>
    <definedName name="CurMoAddr1" localSheetId="4">#REF!</definedName>
    <definedName name="CurMoAddr1" localSheetId="3">#REF!</definedName>
    <definedName name="CurMoAddr1">#REF!</definedName>
    <definedName name="CurMoAddr2" localSheetId="6">#REF!</definedName>
    <definedName name="CurMoAddr2" localSheetId="5">#REF!</definedName>
    <definedName name="CurMoAddr2" localSheetId="4">#REF!</definedName>
    <definedName name="CurMoAddr2" localSheetId="3">#REF!</definedName>
    <definedName name="CurMoAddr2">#REF!</definedName>
    <definedName name="CurMoBTDetail" localSheetId="6">#REF!</definedName>
    <definedName name="CurMoBTDetail" localSheetId="5">#REF!</definedName>
    <definedName name="CurMoBTDetail" localSheetId="4">#REF!</definedName>
    <definedName name="CurMoBTDetail" localSheetId="3">#REF!</definedName>
    <definedName name="CurMoBTDetail">#REF!</definedName>
    <definedName name="CurMoBuyThrgh_Sheet" localSheetId="6">#REF!</definedName>
    <definedName name="CurMoBuyThrgh_Sheet" localSheetId="5">#REF!</definedName>
    <definedName name="CurMoBuyThrgh_Sheet" localSheetId="4">#REF!</definedName>
    <definedName name="CurMoBuyThrgh_Sheet" localSheetId="3">#REF!</definedName>
    <definedName name="CurMoBuyThrgh_Sheet">#REF!</definedName>
    <definedName name="CurMoCityStZip" localSheetId="6">#REF!</definedName>
    <definedName name="CurMoCityStZip" localSheetId="5">#REF!</definedName>
    <definedName name="CurMoCityStZip" localSheetId="4">#REF!</definedName>
    <definedName name="CurMoCityStZip" localSheetId="3">#REF!</definedName>
    <definedName name="CurMoCityStZip">#REF!</definedName>
    <definedName name="CurMoCustName" localSheetId="6">#REF!</definedName>
    <definedName name="CurMoCustName" localSheetId="5">#REF!</definedName>
    <definedName name="CurMoCustName" localSheetId="4">#REF!</definedName>
    <definedName name="CurMoCustName" localSheetId="3">#REF!</definedName>
    <definedName name="CurMoCustName">#REF!</definedName>
    <definedName name="CurMoExcessAmt" localSheetId="6">#REF!</definedName>
    <definedName name="CurMoExcessAmt" localSheetId="5">#REF!</definedName>
    <definedName name="CurMoExcessAmt" localSheetId="4">#REF!</definedName>
    <definedName name="CurMoExcessAmt" localSheetId="3">#REF!</definedName>
    <definedName name="CurMoExcessAmt">#REF!</definedName>
    <definedName name="CurMoGrTaxAmt" localSheetId="6">#REF!</definedName>
    <definedName name="CurMoGrTaxAmt" localSheetId="5">#REF!</definedName>
    <definedName name="CurMoGrTaxAmt" localSheetId="4">#REF!</definedName>
    <definedName name="CurMoGrTaxAmt" localSheetId="3">#REF!</definedName>
    <definedName name="CurMoGrTaxAmt">#REF!</definedName>
    <definedName name="CurMoKWHExcess" localSheetId="6">#REF!</definedName>
    <definedName name="CurMoKWHExcess" localSheetId="5">#REF!</definedName>
    <definedName name="CurMoKWHExcess" localSheetId="4">#REF!</definedName>
    <definedName name="CurMoKWHExcess" localSheetId="3">#REF!</definedName>
    <definedName name="CurMoKWHExcess">#REF!</definedName>
    <definedName name="CurMoKWHNotUsed" localSheetId="6">#REF!</definedName>
    <definedName name="CurMoKWHNotUsed" localSheetId="5">#REF!</definedName>
    <definedName name="CurMoKWHNotUsed" localSheetId="4">#REF!</definedName>
    <definedName name="CurMoKWHNotUsed" localSheetId="3">#REF!</definedName>
    <definedName name="CurMoKWHNotUsed">#REF!</definedName>
    <definedName name="CurMoKWHRes" localSheetId="6">#REF!</definedName>
    <definedName name="CurMoKWHRes" localSheetId="5">#REF!</definedName>
    <definedName name="CurMoKWHRes" localSheetId="4">#REF!</definedName>
    <definedName name="CurMoKWHRes" localSheetId="3">#REF!</definedName>
    <definedName name="CurMoKWHRes">#REF!</definedName>
    <definedName name="CurMoKWHSubTot" localSheetId="6">#REF!</definedName>
    <definedName name="CurMoKWHSubTot" localSheetId="5">#REF!</definedName>
    <definedName name="CurMoKWHSubTot" localSheetId="4">#REF!</definedName>
    <definedName name="CurMoKWHSubTot" localSheetId="3">#REF!</definedName>
    <definedName name="CurMoKWHSubTot">#REF!</definedName>
    <definedName name="CurMoKWHTot" localSheetId="6">#REF!</definedName>
    <definedName name="CurMoKWHTot" localSheetId="5">#REF!</definedName>
    <definedName name="CurMoKWHTot" localSheetId="4">#REF!</definedName>
    <definedName name="CurMoKWHTot" localSheetId="3">#REF!</definedName>
    <definedName name="CurMoKWHTot">#REF!</definedName>
    <definedName name="CurMoMtrMult" localSheetId="6">#REF!</definedName>
    <definedName name="CurMoMtrMult" localSheetId="5">#REF!</definedName>
    <definedName name="CurMoMtrMult" localSheetId="4">#REF!</definedName>
    <definedName name="CurMoMtrMult" localSheetId="3">#REF!</definedName>
    <definedName name="CurMoMtrMult">#REF!</definedName>
    <definedName name="CurMoNotUsedAmt" localSheetId="6">#REF!</definedName>
    <definedName name="CurMoNotUsedAmt" localSheetId="5">#REF!</definedName>
    <definedName name="CurMoNotUsedAmt" localSheetId="4">#REF!</definedName>
    <definedName name="CurMoNotUsedAmt" localSheetId="3">#REF!</definedName>
    <definedName name="CurMoNotUsedAmt">#REF!</definedName>
    <definedName name="CurMoResAmt" localSheetId="6">#REF!</definedName>
    <definedName name="CurMoResAmt" localSheetId="5">#REF!</definedName>
    <definedName name="CurMoResAmt" localSheetId="4">#REF!</definedName>
    <definedName name="CurMoResAmt" localSheetId="3">#REF!</definedName>
    <definedName name="CurMoResAmt">#REF!</definedName>
    <definedName name="CurMoSubTotAmt" localSheetId="6">#REF!</definedName>
    <definedName name="CurMoSubTotAmt" localSheetId="5">#REF!</definedName>
    <definedName name="CurMoSubTotAmt" localSheetId="4">#REF!</definedName>
    <definedName name="CurMoSubTotAmt" localSheetId="3">#REF!</definedName>
    <definedName name="CurMoSubTotAmt">#REF!</definedName>
    <definedName name="CurMoTotAmt" localSheetId="6">#REF!</definedName>
    <definedName name="CurMoTotAmt" localSheetId="5">#REF!</definedName>
    <definedName name="CurMoTotAmt" localSheetId="4">#REF!</definedName>
    <definedName name="CurMoTotAmt" localSheetId="3">#REF!</definedName>
    <definedName name="CurMoTotAmt">#REF!</definedName>
    <definedName name="CurrYear" localSheetId="6">#REF!</definedName>
    <definedName name="CurrYear" localSheetId="5">#REF!</definedName>
    <definedName name="CurrYear" localSheetId="4">#REF!</definedName>
    <definedName name="CurrYear" localSheetId="3">#REF!</definedName>
    <definedName name="CurrYear">#REF!</definedName>
    <definedName name="CustAddr1" localSheetId="6">#REF!</definedName>
    <definedName name="CustAddr1" localSheetId="5">#REF!</definedName>
    <definedName name="CustAddr1" localSheetId="4">#REF!</definedName>
    <definedName name="CustAddr1" localSheetId="3">#REF!</definedName>
    <definedName name="CustAddr1">#REF!</definedName>
    <definedName name="CustAddr2" localSheetId="6">#REF!</definedName>
    <definedName name="CustAddr2" localSheetId="5">#REF!</definedName>
    <definedName name="CustAddr2" localSheetId="4">#REF!</definedName>
    <definedName name="CustAddr2" localSheetId="3">#REF!</definedName>
    <definedName name="CustAddr2">#REF!</definedName>
    <definedName name="CustCityStZip" localSheetId="6">#REF!</definedName>
    <definedName name="CustCityStZip" localSheetId="5">#REF!</definedName>
    <definedName name="CustCityStZip" localSheetId="4">#REF!</definedName>
    <definedName name="CustCityStZip" localSheetId="3">#REF!</definedName>
    <definedName name="CustCityStZip">#REF!</definedName>
    <definedName name="CustName2" localSheetId="6">#REF!</definedName>
    <definedName name="CustName2" localSheetId="5">#REF!</definedName>
    <definedName name="CustName2" localSheetId="4">#REF!</definedName>
    <definedName name="CustName2" localSheetId="3">#REF!</definedName>
    <definedName name="CustName2">#REF!</definedName>
    <definedName name="CustTable" localSheetId="6">#REF!</definedName>
    <definedName name="CustTable" localSheetId="5">#REF!</definedName>
    <definedName name="CustTable" localSheetId="4">#REF!</definedName>
    <definedName name="CustTable" localSheetId="3">#REF!</definedName>
    <definedName name="CustTable">#REF!</definedName>
    <definedName name="DetailTotCbl" localSheetId="6">#REF!</definedName>
    <definedName name="DetailTotCbl" localSheetId="5">#REF!</definedName>
    <definedName name="DetailTotCbl" localSheetId="4">#REF!</definedName>
    <definedName name="DetailTotCbl" localSheetId="3">#REF!</definedName>
    <definedName name="DetailTotCbl">#REF!</definedName>
    <definedName name="DetailTotChg" localSheetId="6">#REF!</definedName>
    <definedName name="DetailTotChg" localSheetId="5">#REF!</definedName>
    <definedName name="DetailTotChg" localSheetId="4">#REF!</definedName>
    <definedName name="DetailTotChg" localSheetId="3">#REF!</definedName>
    <definedName name="DetailTotChg">#REF!</definedName>
    <definedName name="DetailTotKw" localSheetId="6">#REF!</definedName>
    <definedName name="DetailTotKw" localSheetId="5">#REF!</definedName>
    <definedName name="DetailTotKw" localSheetId="4">#REF!</definedName>
    <definedName name="DetailTotKw" localSheetId="3">#REF!</definedName>
    <definedName name="DetailTotKw">#REF!</definedName>
    <definedName name="DetailTotMargin" localSheetId="6">#REF!</definedName>
    <definedName name="DetailTotMargin" localSheetId="5">#REF!</definedName>
    <definedName name="DetailTotMargin" localSheetId="4">#REF!</definedName>
    <definedName name="DetailTotMargin" localSheetId="3">#REF!</definedName>
    <definedName name="DetailTotMargin">#REF!</definedName>
    <definedName name="DIRPCCHG" localSheetId="6">#REF!</definedName>
    <definedName name="DIRPCCHG" localSheetId="5">#REF!</definedName>
    <definedName name="DIRPCCHG" localSheetId="4">#REF!</definedName>
    <definedName name="DIRPCCHG" localSheetId="3">#REF!</definedName>
    <definedName name="DIRPCCHG">#REF!</definedName>
    <definedName name="DIRPDCHG1" localSheetId="6">#REF!</definedName>
    <definedName name="DIRPDCHG1" localSheetId="5">#REF!</definedName>
    <definedName name="DIRPDCHG1" localSheetId="4">#REF!</definedName>
    <definedName name="DIRPDCHG1" localSheetId="3">#REF!</definedName>
    <definedName name="DIRPDCHG1">#REF!</definedName>
    <definedName name="DIRPDCHG2" localSheetId="6">#REF!</definedName>
    <definedName name="DIRPDCHG2" localSheetId="5">#REF!</definedName>
    <definedName name="DIRPDCHG2" localSheetId="4">#REF!</definedName>
    <definedName name="DIRPDCHG2" localSheetId="3">#REF!</definedName>
    <definedName name="DIRPDCHG2">#REF!</definedName>
    <definedName name="DIRPECHG1" localSheetId="6">#REF!</definedName>
    <definedName name="DIRPECHG1" localSheetId="5">#REF!</definedName>
    <definedName name="DIRPECHG1" localSheetId="4">#REF!</definedName>
    <definedName name="DIRPECHG1" localSheetId="3">#REF!</definedName>
    <definedName name="DIRPECHG1">#REF!</definedName>
    <definedName name="DIRPECHGB1" localSheetId="6">#REF!</definedName>
    <definedName name="DIRPECHGB1" localSheetId="5">#REF!</definedName>
    <definedName name="DIRPECHGB1" localSheetId="4">#REF!</definedName>
    <definedName name="DIRPECHGB1" localSheetId="3">#REF!</definedName>
    <definedName name="DIRPECHGB1">#REF!</definedName>
    <definedName name="DIRPECHGB2" localSheetId="6">#REF!</definedName>
    <definedName name="DIRPECHGB2" localSheetId="5">#REF!</definedName>
    <definedName name="DIRPECHGB2" localSheetId="4">#REF!</definedName>
    <definedName name="DIRPECHGB2" localSheetId="3">#REF!</definedName>
    <definedName name="DIRPECHGB2">#REF!</definedName>
    <definedName name="DIRPECHGB3" localSheetId="6">#REF!</definedName>
    <definedName name="DIRPECHGB3" localSheetId="5">#REF!</definedName>
    <definedName name="DIRPECHGB3" localSheetId="4">#REF!</definedName>
    <definedName name="DIRPECHGB3" localSheetId="3">#REF!</definedName>
    <definedName name="DIRPECHGB3">#REF!</definedName>
    <definedName name="DIRPMECHG1" localSheetId="6">#REF!</definedName>
    <definedName name="DIRPMECHG1" localSheetId="5">#REF!</definedName>
    <definedName name="DIRPMECHG1" localSheetId="4">#REF!</definedName>
    <definedName name="DIRPMECHG1" localSheetId="3">#REF!</definedName>
    <definedName name="DIRPMECHG1">#REF!</definedName>
    <definedName name="DIRPMINDC" localSheetId="6">#REF!</definedName>
    <definedName name="DIRPMINDC" localSheetId="5">#REF!</definedName>
    <definedName name="DIRPMINDC" localSheetId="4">#REF!</definedName>
    <definedName name="DIRPMINDC" localSheetId="3">#REF!</definedName>
    <definedName name="DIRPMINDC">#REF!</definedName>
    <definedName name="DIRPMINEC" localSheetId="6">#REF!</definedName>
    <definedName name="DIRPMINEC" localSheetId="5">#REF!</definedName>
    <definedName name="DIRPMINEC" localSheetId="4">#REF!</definedName>
    <definedName name="DIRPMINEC" localSheetId="3">#REF!</definedName>
    <definedName name="DIRPMINEC">#REF!</definedName>
    <definedName name="DIRPOFKVA" localSheetId="6">#REF!</definedName>
    <definedName name="DIRPOFKVA" localSheetId="5">#REF!</definedName>
    <definedName name="DIRPOFKVA" localSheetId="4">#REF!</definedName>
    <definedName name="DIRPOFKVA" localSheetId="3">#REF!</definedName>
    <definedName name="DIRPOFKVA">#REF!</definedName>
    <definedName name="DIRPOFKW" localSheetId="6">#REF!</definedName>
    <definedName name="DIRPOFKW" localSheetId="5">#REF!</definedName>
    <definedName name="DIRPOFKW" localSheetId="4">#REF!</definedName>
    <definedName name="DIRPOFKW" localSheetId="3">#REF!</definedName>
    <definedName name="DIRPOFKW">#REF!</definedName>
    <definedName name="DIRPOFKWH" localSheetId="6">#REF!</definedName>
    <definedName name="DIRPOFKWH" localSheetId="5">#REF!</definedName>
    <definedName name="DIRPOFKWH" localSheetId="4">#REF!</definedName>
    <definedName name="DIRPOFKWH" localSheetId="3">#REF!</definedName>
    <definedName name="DIRPOFKWH">#REF!</definedName>
    <definedName name="DIRPOPKWH" localSheetId="6">#REF!</definedName>
    <definedName name="DIRPOPKWH" localSheetId="5">#REF!</definedName>
    <definedName name="DIRPOPKWH" localSheetId="4">#REF!</definedName>
    <definedName name="DIRPOPKWH" localSheetId="3">#REF!</definedName>
    <definedName name="DIRPOPKWH">#REF!</definedName>
    <definedName name="DIRPP1EC" localSheetId="6">#REF!</definedName>
    <definedName name="DIRPP1EC" localSheetId="5">#REF!</definedName>
    <definedName name="DIRPP1EC" localSheetId="4">#REF!</definedName>
    <definedName name="DIRPP1EC" localSheetId="3">#REF!</definedName>
    <definedName name="DIRPP1EC">#REF!</definedName>
    <definedName name="DIRPP2EC" localSheetId="6">#REF!</definedName>
    <definedName name="DIRPP2EC" localSheetId="5">#REF!</definedName>
    <definedName name="DIRPP2EC" localSheetId="4">#REF!</definedName>
    <definedName name="DIRPP2EC" localSheetId="3">#REF!</definedName>
    <definedName name="DIRPP2EC">#REF!</definedName>
    <definedName name="DIRPP3EC" localSheetId="6">#REF!</definedName>
    <definedName name="DIRPP3EC" localSheetId="5">#REF!</definedName>
    <definedName name="DIRPP3EC" localSheetId="4">#REF!</definedName>
    <definedName name="DIRPP3EC" localSheetId="3">#REF!</definedName>
    <definedName name="DIRPP3EC">#REF!</definedName>
    <definedName name="DIRPP4EC" localSheetId="6">#REF!</definedName>
    <definedName name="DIRPP4EC" localSheetId="5">#REF!</definedName>
    <definedName name="DIRPP4EC" localSheetId="4">#REF!</definedName>
    <definedName name="DIRPP4EC" localSheetId="3">#REF!</definedName>
    <definedName name="DIRPP4EC">#REF!</definedName>
    <definedName name="DIRPP5EC" localSheetId="6">#REF!</definedName>
    <definedName name="DIRPP5EC" localSheetId="5">#REF!</definedName>
    <definedName name="DIRPP5EC" localSheetId="4">#REF!</definedName>
    <definedName name="DIRPP5EC" localSheetId="3">#REF!</definedName>
    <definedName name="DIRPP5EC">#REF!</definedName>
    <definedName name="DIRPRCHG" localSheetId="6">#REF!</definedName>
    <definedName name="DIRPRCHG" localSheetId="5">#REF!</definedName>
    <definedName name="DIRPRCHG" localSheetId="4">#REF!</definedName>
    <definedName name="DIRPRCHG" localSheetId="3">#REF!</definedName>
    <definedName name="DIRPRCHG">#REF!</definedName>
    <definedName name="DisBlkKwhChg1" localSheetId="6">#REF!</definedName>
    <definedName name="DisBlkKwhChg1" localSheetId="5">#REF!</definedName>
    <definedName name="DisBlkKwhChg1" localSheetId="4">#REF!</definedName>
    <definedName name="DisBlkKwhChg1" localSheetId="3">#REF!</definedName>
    <definedName name="DisBlkKwhChg1">#REF!</definedName>
    <definedName name="DisBlkKwhChg2" localSheetId="6">#REF!</definedName>
    <definedName name="DisBlkKwhChg2" localSheetId="5">#REF!</definedName>
    <definedName name="DisBlkKwhChg2" localSheetId="4">#REF!</definedName>
    <definedName name="DisBlkKwhChg2" localSheetId="3">#REF!</definedName>
    <definedName name="DisBlkKwhChg2">#REF!</definedName>
    <definedName name="DisBlkKwhChg3" localSheetId="6">#REF!</definedName>
    <definedName name="DisBlkKwhChg3" localSheetId="5">#REF!</definedName>
    <definedName name="DisBlkKwhChg3" localSheetId="4">#REF!</definedName>
    <definedName name="DisBlkKwhChg3" localSheetId="3">#REF!</definedName>
    <definedName name="DisBlkKwhChg3">#REF!</definedName>
    <definedName name="DisBlkKwhChgT" localSheetId="6">#REF!</definedName>
    <definedName name="DisBlkKwhChgT" localSheetId="5">#REF!</definedName>
    <definedName name="DisBlkKwhChgT" localSheetId="4">#REF!</definedName>
    <definedName name="DisBlkKwhChgT" localSheetId="3">#REF!</definedName>
    <definedName name="DisBlkKwhChgT">#REF!</definedName>
    <definedName name="DisCustChg" localSheetId="6">#REF!</definedName>
    <definedName name="DisCustChg" localSheetId="5">#REF!</definedName>
    <definedName name="DisCustChg" localSheetId="4">#REF!</definedName>
    <definedName name="DisCustChg" localSheetId="3">#REF!</definedName>
    <definedName name="DisCustChg">#REF!</definedName>
    <definedName name="DisDmdChg1" localSheetId="6">#REF!</definedName>
    <definedName name="DisDmdChg1" localSheetId="5">#REF!</definedName>
    <definedName name="DisDmdChg1" localSheetId="4">#REF!</definedName>
    <definedName name="DisDmdChg1" localSheetId="3">#REF!</definedName>
    <definedName name="DisDmdChg1">#REF!</definedName>
    <definedName name="DisDmdChg2" localSheetId="6">#REF!</definedName>
    <definedName name="DisDmdChg2" localSheetId="5">#REF!</definedName>
    <definedName name="DisDmdChg2" localSheetId="4">#REF!</definedName>
    <definedName name="DisDmdChg2" localSheetId="3">#REF!</definedName>
    <definedName name="DisDmdChg2">#REF!</definedName>
    <definedName name="DisMEChg" localSheetId="6">#REF!</definedName>
    <definedName name="DisMEChg" localSheetId="5">#REF!</definedName>
    <definedName name="DisMEChg" localSheetId="4">#REF!</definedName>
    <definedName name="DisMEChg" localSheetId="3">#REF!</definedName>
    <definedName name="DisMEChg">#REF!</definedName>
    <definedName name="DisMinDChg" localSheetId="6">#REF!</definedName>
    <definedName name="DisMinDChg" localSheetId="5">#REF!</definedName>
    <definedName name="DisMinDChg" localSheetId="4">#REF!</definedName>
    <definedName name="DisMinDChg" localSheetId="3">#REF!</definedName>
    <definedName name="DisMinDChg">#REF!</definedName>
    <definedName name="DisMinEChg" localSheetId="6">#REF!</definedName>
    <definedName name="DisMinEChg" localSheetId="5">#REF!</definedName>
    <definedName name="DisMinEChg" localSheetId="4">#REF!</definedName>
    <definedName name="DisMinEChg" localSheetId="3">#REF!</definedName>
    <definedName name="DisMinEChg">#REF!</definedName>
    <definedName name="DisOffPkKwh" localSheetId="6">#REF!</definedName>
    <definedName name="DisOffPkKwh" localSheetId="5">#REF!</definedName>
    <definedName name="DisOffPkKwh" localSheetId="4">#REF!</definedName>
    <definedName name="DisOffPkKwh" localSheetId="3">#REF!</definedName>
    <definedName name="DisOffPkKwh">#REF!</definedName>
    <definedName name="DisOnPkKwh" localSheetId="6">#REF!</definedName>
    <definedName name="DisOnPkKwh" localSheetId="5">#REF!</definedName>
    <definedName name="DisOnPkKwh" localSheetId="4">#REF!</definedName>
    <definedName name="DisOnPkKwh" localSheetId="3">#REF!</definedName>
    <definedName name="DisOnPkKwh">#REF!</definedName>
    <definedName name="DisPL1Chg" localSheetId="6">#REF!</definedName>
    <definedName name="DisPL1Chg" localSheetId="5">#REF!</definedName>
    <definedName name="DisPL1Chg" localSheetId="4">#REF!</definedName>
    <definedName name="DisPL1Chg" localSheetId="3">#REF!</definedName>
    <definedName name="DisPL1Chg">#REF!</definedName>
    <definedName name="DisPL2Chg" localSheetId="6">#REF!</definedName>
    <definedName name="DisPL2Chg" localSheetId="5">#REF!</definedName>
    <definedName name="DisPL2Chg" localSheetId="4">#REF!</definedName>
    <definedName name="DisPL2Chg" localSheetId="3">#REF!</definedName>
    <definedName name="DisPL2Chg">#REF!</definedName>
    <definedName name="DisPL3Chg" localSheetId="6">#REF!</definedName>
    <definedName name="DisPL3Chg" localSheetId="5">#REF!</definedName>
    <definedName name="DisPL3Chg" localSheetId="4">#REF!</definedName>
    <definedName name="DisPL3Chg" localSheetId="3">#REF!</definedName>
    <definedName name="DisPL3Chg">#REF!</definedName>
    <definedName name="DisPL4Chg" localSheetId="6">#REF!</definedName>
    <definedName name="DisPL4Chg" localSheetId="5">#REF!</definedName>
    <definedName name="DisPL4Chg" localSheetId="4">#REF!</definedName>
    <definedName name="DisPL4Chg" localSheetId="3">#REF!</definedName>
    <definedName name="DisPL4Chg">#REF!</definedName>
    <definedName name="DisPL5Chg" localSheetId="6">#REF!</definedName>
    <definedName name="DisPL5Chg" localSheetId="5">#REF!</definedName>
    <definedName name="DisPL5Chg" localSheetId="4">#REF!</definedName>
    <definedName name="DisPL5Chg" localSheetId="3">#REF!</definedName>
    <definedName name="DisPL5Chg">#REF!</definedName>
    <definedName name="DisReactiveChg" localSheetId="6">#REF!</definedName>
    <definedName name="DisReactiveChg" localSheetId="5">#REF!</definedName>
    <definedName name="DisReactiveChg" localSheetId="4">#REF!</definedName>
    <definedName name="DisReactiveChg" localSheetId="3">#REF!</definedName>
    <definedName name="DisReactiveChg">#REF!</definedName>
    <definedName name="DisXOfpKvaChg" localSheetId="6">#REF!</definedName>
    <definedName name="DisXOfpKvaChg" localSheetId="5">#REF!</definedName>
    <definedName name="DisXOfpKvaChg" localSheetId="4">#REF!</definedName>
    <definedName name="DisXOfpKvaChg" localSheetId="3">#REF!</definedName>
    <definedName name="DisXOfpKvaChg">#REF!</definedName>
    <definedName name="DisXOfpKwChg" localSheetId="6">#REF!</definedName>
    <definedName name="DisXOfpKwChg" localSheetId="5">#REF!</definedName>
    <definedName name="DisXOfpKwChg" localSheetId="4">#REF!</definedName>
    <definedName name="DisXOfpKwChg" localSheetId="3">#REF!</definedName>
    <definedName name="DisXOfpKwChg">#REF!</definedName>
    <definedName name="DSTCCHG" localSheetId="6">#REF!</definedName>
    <definedName name="DSTCCHG" localSheetId="5">#REF!</definedName>
    <definedName name="DSTCCHG" localSheetId="4">#REF!</definedName>
    <definedName name="DSTCCHG" localSheetId="3">#REF!</definedName>
    <definedName name="DSTCCHG">#REF!</definedName>
    <definedName name="DSTDCHG1" localSheetId="6">#REF!</definedName>
    <definedName name="DSTDCHG1" localSheetId="5">#REF!</definedName>
    <definedName name="DSTDCHG1" localSheetId="4">#REF!</definedName>
    <definedName name="DSTDCHG1" localSheetId="3">#REF!</definedName>
    <definedName name="DSTDCHG1">#REF!</definedName>
    <definedName name="DSTDCHG2" localSheetId="6">#REF!</definedName>
    <definedName name="DSTDCHG2" localSheetId="5">#REF!</definedName>
    <definedName name="DSTDCHG2" localSheetId="4">#REF!</definedName>
    <definedName name="DSTDCHG2" localSheetId="3">#REF!</definedName>
    <definedName name="DSTDCHG2">#REF!</definedName>
    <definedName name="DSTECHG1" localSheetId="6">#REF!</definedName>
    <definedName name="DSTECHG1" localSheetId="5">#REF!</definedName>
    <definedName name="DSTECHG1" localSheetId="4">#REF!</definedName>
    <definedName name="DSTECHG1" localSheetId="3">#REF!</definedName>
    <definedName name="DSTECHG1">#REF!</definedName>
    <definedName name="DSTECHGB1" localSheetId="6">#REF!</definedName>
    <definedName name="DSTECHGB1" localSheetId="5">#REF!</definedName>
    <definedName name="DSTECHGB1" localSheetId="4">#REF!</definedName>
    <definedName name="DSTECHGB1" localSheetId="3">#REF!</definedName>
    <definedName name="DSTECHGB1">#REF!</definedName>
    <definedName name="DSTECHGB2" localSheetId="6">#REF!</definedName>
    <definedName name="DSTECHGB2" localSheetId="5">#REF!</definedName>
    <definedName name="DSTECHGB2" localSheetId="4">#REF!</definedName>
    <definedName name="DSTECHGB2" localSheetId="3">#REF!</definedName>
    <definedName name="DSTECHGB2">#REF!</definedName>
    <definedName name="DSTECHGB3" localSheetId="6">#REF!</definedName>
    <definedName name="DSTECHGB3" localSheetId="5">#REF!</definedName>
    <definedName name="DSTECHGB3" localSheetId="4">#REF!</definedName>
    <definedName name="DSTECHGB3" localSheetId="3">#REF!</definedName>
    <definedName name="DSTECHGB3">#REF!</definedName>
    <definedName name="DSTMECHG1" localSheetId="6">#REF!</definedName>
    <definedName name="DSTMECHG1" localSheetId="5">#REF!</definedName>
    <definedName name="DSTMECHG1" localSheetId="4">#REF!</definedName>
    <definedName name="DSTMECHG1" localSheetId="3">#REF!</definedName>
    <definedName name="DSTMECHG1">#REF!</definedName>
    <definedName name="DSTMINDC" localSheetId="6">#REF!</definedName>
    <definedName name="DSTMINDC" localSheetId="5">#REF!</definedName>
    <definedName name="DSTMINDC" localSheetId="4">#REF!</definedName>
    <definedName name="DSTMINDC" localSheetId="3">#REF!</definedName>
    <definedName name="DSTMINDC">#REF!</definedName>
    <definedName name="DSTMINEC" localSheetId="6">#REF!</definedName>
    <definedName name="DSTMINEC" localSheetId="5">#REF!</definedName>
    <definedName name="DSTMINEC" localSheetId="4">#REF!</definedName>
    <definedName name="DSTMINEC" localSheetId="3">#REF!</definedName>
    <definedName name="DSTMINEC">#REF!</definedName>
    <definedName name="DSTOFKWH" localSheetId="6">#REF!</definedName>
    <definedName name="DSTOFKWH" localSheetId="5">#REF!</definedName>
    <definedName name="DSTOFKWH" localSheetId="4">#REF!</definedName>
    <definedName name="DSTOFKWH" localSheetId="3">#REF!</definedName>
    <definedName name="DSTOFKWH">#REF!</definedName>
    <definedName name="DSTOPKWH" localSheetId="6">#REF!</definedName>
    <definedName name="DSTOPKWH" localSheetId="5">#REF!</definedName>
    <definedName name="DSTOPKWH" localSheetId="4">#REF!</definedName>
    <definedName name="DSTOPKWH" localSheetId="3">#REF!</definedName>
    <definedName name="DSTOPKWH">#REF!</definedName>
    <definedName name="DSTP1EC" localSheetId="6">#REF!</definedName>
    <definedName name="DSTP1EC" localSheetId="5">#REF!</definedName>
    <definedName name="DSTP1EC" localSheetId="4">#REF!</definedName>
    <definedName name="DSTP1EC" localSheetId="3">#REF!</definedName>
    <definedName name="DSTP1EC">#REF!</definedName>
    <definedName name="DSTP2EC" localSheetId="6">#REF!</definedName>
    <definedName name="DSTP2EC" localSheetId="5">#REF!</definedName>
    <definedName name="DSTP2EC" localSheetId="4">#REF!</definedName>
    <definedName name="DSTP2EC" localSheetId="3">#REF!</definedName>
    <definedName name="DSTP2EC">#REF!</definedName>
    <definedName name="DSTP3EC" localSheetId="6">#REF!</definedName>
    <definedName name="DSTP3EC" localSheetId="5">#REF!</definedName>
    <definedName name="DSTP3EC" localSheetId="4">#REF!</definedName>
    <definedName name="DSTP3EC" localSheetId="3">#REF!</definedName>
    <definedName name="DSTP3EC">#REF!</definedName>
    <definedName name="DSTP4EC" localSheetId="6">#REF!</definedName>
    <definedName name="DSTP4EC" localSheetId="5">#REF!</definedName>
    <definedName name="DSTP4EC" localSheetId="4">#REF!</definedName>
    <definedName name="DSTP4EC" localSheetId="3">#REF!</definedName>
    <definedName name="DSTP4EC">#REF!</definedName>
    <definedName name="DSTP5EC" localSheetId="6">#REF!</definedName>
    <definedName name="DSTP5EC" localSheetId="5">#REF!</definedName>
    <definedName name="DSTP5EC" localSheetId="4">#REF!</definedName>
    <definedName name="DSTP5EC" localSheetId="3">#REF!</definedName>
    <definedName name="DSTP5EC">#REF!</definedName>
    <definedName name="DSTRCHG" localSheetId="6">#REF!</definedName>
    <definedName name="DSTRCHG" localSheetId="5">#REF!</definedName>
    <definedName name="DSTRCHG" localSheetId="4">#REF!</definedName>
    <definedName name="DSTRCHG" localSheetId="3">#REF!</definedName>
    <definedName name="DSTRCHG">#REF!</definedName>
    <definedName name="DSTXOFKVA" localSheetId="6">#REF!</definedName>
    <definedName name="DSTXOFKVA" localSheetId="5">#REF!</definedName>
    <definedName name="DSTXOFKVA" localSheetId="4">#REF!</definedName>
    <definedName name="DSTXOFKVA" localSheetId="3">#REF!</definedName>
    <definedName name="DSTXOFKVA">#REF!</definedName>
    <definedName name="DSTXOFKW" localSheetId="6">#REF!</definedName>
    <definedName name="DSTXOFKW" localSheetId="5">#REF!</definedName>
    <definedName name="DSTXOFKW" localSheetId="4">#REF!</definedName>
    <definedName name="DSTXOFKW" localSheetId="3">#REF!</definedName>
    <definedName name="DSTXOFKW">#REF!</definedName>
    <definedName name="EDRBASE" localSheetId="6">#REF!</definedName>
    <definedName name="EDRBASE" localSheetId="5">#REF!</definedName>
    <definedName name="EDRBASE" localSheetId="4">#REF!</definedName>
    <definedName name="EDRBASE" localSheetId="3">#REF!</definedName>
    <definedName name="EDRBASE">#REF!</definedName>
    <definedName name="EDRDATE" localSheetId="6">#REF!</definedName>
    <definedName name="EDRDATE" localSheetId="5">#REF!</definedName>
    <definedName name="EDRDATE" localSheetId="4">#REF!</definedName>
    <definedName name="EDRDATE" localSheetId="3">#REF!</definedName>
    <definedName name="EDRDATE">#REF!</definedName>
    <definedName name="EDRDSCNT" localSheetId="6">#REF!</definedName>
    <definedName name="EDRDSCNT" localSheetId="5">#REF!</definedName>
    <definedName name="EDRDSCNT" localSheetId="4">#REF!</definedName>
    <definedName name="EDRDSCNT" localSheetId="3">#REF!</definedName>
    <definedName name="EDRDSCNT">#REF!</definedName>
    <definedName name="EDRLVLPCT" localSheetId="6">#REF!</definedName>
    <definedName name="EDRLVLPCT" localSheetId="5">#REF!</definedName>
    <definedName name="EDRLVLPCT" localSheetId="4">#REF!</definedName>
    <definedName name="EDRLVLPCT" localSheetId="3">#REF!</definedName>
    <definedName name="EDRLVLPCT">#REF!</definedName>
    <definedName name="EDRTYPE" localSheetId="6">#REF!</definedName>
    <definedName name="EDRTYPE" localSheetId="5">#REF!</definedName>
    <definedName name="EDRTYPE" localSheetId="4">#REF!</definedName>
    <definedName name="EDRTYPE" localSheetId="3">#REF!</definedName>
    <definedName name="EDRTYPE">#REF!</definedName>
    <definedName name="EffDate" localSheetId="6">#REF!</definedName>
    <definedName name="EffDate" localSheetId="5">#REF!</definedName>
    <definedName name="EffDate" localSheetId="4">#REF!</definedName>
    <definedName name="EffDate" localSheetId="3">#REF!</definedName>
    <definedName name="EffDate">#REF!</definedName>
    <definedName name="ELKMCGN1" localSheetId="6">#REF!</definedName>
    <definedName name="ELKMCGN1" localSheetId="5">#REF!</definedName>
    <definedName name="ELKMCGN1" localSheetId="4">#REF!</definedName>
    <definedName name="ELKMCGN1" localSheetId="3">#REF!</definedName>
    <definedName name="ELKMCGN1">#REF!</definedName>
    <definedName name="ELKMCGN2" localSheetId="6">#REF!</definedName>
    <definedName name="ELKMCGN2" localSheetId="5">#REF!</definedName>
    <definedName name="ELKMCGN2" localSheetId="4">#REF!</definedName>
    <definedName name="ELKMCGN2" localSheetId="3">#REF!</definedName>
    <definedName name="ELKMCGN2">#REF!</definedName>
    <definedName name="ENDDTM" localSheetId="6">#REF!</definedName>
    <definedName name="ENDDTM" localSheetId="5">#REF!</definedName>
    <definedName name="ENDDTM" localSheetId="4">#REF!</definedName>
    <definedName name="ENDDTM" localSheetId="3">#REF!</definedName>
    <definedName name="ENDDTM">#REF!</definedName>
    <definedName name="ENDTIME" localSheetId="6">#REF!</definedName>
    <definedName name="ENDTIME" localSheetId="5">#REF!</definedName>
    <definedName name="ENDTIME" localSheetId="4">#REF!</definedName>
    <definedName name="ENDTIME" localSheetId="3">#REF!</definedName>
    <definedName name="ENDTIME">#REF!</definedName>
    <definedName name="EstExcessAmt" localSheetId="6">#REF!</definedName>
    <definedName name="EstExcessAmt" localSheetId="5">#REF!</definedName>
    <definedName name="EstExcessAmt" localSheetId="4">#REF!</definedName>
    <definedName name="EstExcessAmt" localSheetId="3">#REF!</definedName>
    <definedName name="EstExcessAmt">#REF!</definedName>
    <definedName name="EstGrTaxAmt" localSheetId="6">#REF!</definedName>
    <definedName name="EstGrTaxAmt" localSheetId="5">#REF!</definedName>
    <definedName name="EstGrTaxAmt" localSheetId="4">#REF!</definedName>
    <definedName name="EstGrTaxAmt" localSheetId="3">#REF!</definedName>
    <definedName name="EstGrTaxAmt">#REF!</definedName>
    <definedName name="EstKWHExcess" localSheetId="6">#REF!</definedName>
    <definedName name="EstKWHExcess" localSheetId="5">#REF!</definedName>
    <definedName name="EstKWHExcess" localSheetId="4">#REF!</definedName>
    <definedName name="EstKWHExcess" localSheetId="3">#REF!</definedName>
    <definedName name="EstKWHExcess">#REF!</definedName>
    <definedName name="EstKWHNotUsed" localSheetId="6">#REF!</definedName>
    <definedName name="EstKWHNotUsed" localSheetId="5">#REF!</definedName>
    <definedName name="EstKWHNotUsed" localSheetId="4">#REF!</definedName>
    <definedName name="EstKWHNotUsed" localSheetId="3">#REF!</definedName>
    <definedName name="EstKWHNotUsed">#REF!</definedName>
    <definedName name="EstKWHRes" localSheetId="6">#REF!</definedName>
    <definedName name="EstKWHRes" localSheetId="5">#REF!</definedName>
    <definedName name="EstKWHRes" localSheetId="4">#REF!</definedName>
    <definedName name="EstKWHRes" localSheetId="3">#REF!</definedName>
    <definedName name="EstKWHRes">#REF!</definedName>
    <definedName name="EstKWHSubTot" localSheetId="6">#REF!</definedName>
    <definedName name="EstKWHSubTot" localSheetId="5">#REF!</definedName>
    <definedName name="EstKWHSubTot" localSheetId="4">#REF!</definedName>
    <definedName name="EstKWHSubTot" localSheetId="3">#REF!</definedName>
    <definedName name="EstKWHSubTot">#REF!</definedName>
    <definedName name="EstKWHTot" localSheetId="6">#REF!</definedName>
    <definedName name="EstKWHTot" localSheetId="5">#REF!</definedName>
    <definedName name="EstKWHTot" localSheetId="4">#REF!</definedName>
    <definedName name="EstKWHTot" localSheetId="3">#REF!</definedName>
    <definedName name="EstKWHTot">#REF!</definedName>
    <definedName name="EstNotUsedAmt" localSheetId="6">#REF!</definedName>
    <definedName name="EstNotUsedAmt" localSheetId="5">#REF!</definedName>
    <definedName name="EstNotUsedAmt" localSheetId="4">#REF!</definedName>
    <definedName name="EstNotUsedAmt" localSheetId="3">#REF!</definedName>
    <definedName name="EstNotUsedAmt">#REF!</definedName>
    <definedName name="EstResAmt" localSheetId="6">#REF!</definedName>
    <definedName name="EstResAmt" localSheetId="5">#REF!</definedName>
    <definedName name="EstResAmt" localSheetId="4">#REF!</definedName>
    <definedName name="EstResAmt" localSheetId="3">#REF!</definedName>
    <definedName name="EstResAmt">#REF!</definedName>
    <definedName name="EstSubTotAmt" localSheetId="6">#REF!</definedName>
    <definedName name="EstSubTotAmt" localSheetId="5">#REF!</definedName>
    <definedName name="EstSubTotAmt" localSheetId="4">#REF!</definedName>
    <definedName name="EstSubTotAmt" localSheetId="3">#REF!</definedName>
    <definedName name="EstSubTotAmt">#REF!</definedName>
    <definedName name="EstTotAmt" localSheetId="6">#REF!</definedName>
    <definedName name="EstTotAmt" localSheetId="5">#REF!</definedName>
    <definedName name="EstTotAmt" localSheetId="4">#REF!</definedName>
    <definedName name="EstTotAmt" localSheetId="3">#REF!</definedName>
    <definedName name="EstTotAmt">#REF!</definedName>
    <definedName name="EXCSKVACHG" localSheetId="6">#REF!</definedName>
    <definedName name="EXCSKVACHG" localSheetId="5">#REF!</definedName>
    <definedName name="EXCSKVACHG" localSheetId="4">#REF!</definedName>
    <definedName name="EXCSKVACHG" localSheetId="3">#REF!</definedName>
    <definedName name="EXCSKVACHG">#REF!</definedName>
    <definedName name="EXCSKVADMND" localSheetId="6">#REF!</definedName>
    <definedName name="EXCSKVADMND" localSheetId="5">#REF!</definedName>
    <definedName name="EXCSKVADMND" localSheetId="4">#REF!</definedName>
    <definedName name="EXCSKVADMND" localSheetId="3">#REF!</definedName>
    <definedName name="EXCSKVADMND">#REF!</definedName>
    <definedName name="EXCSKVAR" localSheetId="6">#REF!</definedName>
    <definedName name="EXCSKVAR" localSheetId="5">#REF!</definedName>
    <definedName name="EXCSKVAR" localSheetId="4">#REF!</definedName>
    <definedName name="EXCSKVAR" localSheetId="3">#REF!</definedName>
    <definedName name="EXCSKVAR">#REF!</definedName>
    <definedName name="FIRMKWH" localSheetId="6">#REF!</definedName>
    <definedName name="FIRMKWH" localSheetId="5">#REF!</definedName>
    <definedName name="FIRMKWH" localSheetId="4">#REF!</definedName>
    <definedName name="FIRMKWH" localSheetId="3">#REF!</definedName>
    <definedName name="FIRMKWH">#REF!</definedName>
    <definedName name="FIRSTDAY" localSheetId="6">#REF!</definedName>
    <definedName name="FIRSTDAY" localSheetId="5">#REF!</definedName>
    <definedName name="FIRSTDAY" localSheetId="4">#REF!</definedName>
    <definedName name="FIRSTDAY" localSheetId="3">#REF!</definedName>
    <definedName name="FIRSTDAY">#REF!</definedName>
    <definedName name="FRMCPCT" localSheetId="6">#REF!</definedName>
    <definedName name="FRMCPCT" localSheetId="5">#REF!</definedName>
    <definedName name="FRMCPCT" localSheetId="4">#REF!</definedName>
    <definedName name="FRMCPCT" localSheetId="3">#REF!</definedName>
    <definedName name="FRMCPCT">#REF!</definedName>
    <definedName name="FUELCHG" localSheetId="6">#REF!</definedName>
    <definedName name="FUELCHG" localSheetId="5">#REF!</definedName>
    <definedName name="FUELCHG" localSheetId="4">#REF!</definedName>
    <definedName name="FUELCHG" localSheetId="3">#REF!</definedName>
    <definedName name="FUELCHG">#REF!</definedName>
    <definedName name="FUELRATE" localSheetId="6">#REF!</definedName>
    <definedName name="FUELRATE" localSheetId="5">#REF!</definedName>
    <definedName name="FUELRATE" localSheetId="4">#REF!</definedName>
    <definedName name="FUELRATE" localSheetId="3">#REF!</definedName>
    <definedName name="FUELRATE">#REF!</definedName>
    <definedName name="GenBlkKwhChg1" localSheetId="6">#REF!</definedName>
    <definedName name="GenBlkKwhChg1" localSheetId="5">#REF!</definedName>
    <definedName name="GenBlkKwhChg1" localSheetId="4">#REF!</definedName>
    <definedName name="GenBlkKwhChg1" localSheetId="3">#REF!</definedName>
    <definedName name="GenBlkKwhChg1">#REF!</definedName>
    <definedName name="GenBlkKwhChg2" localSheetId="6">#REF!</definedName>
    <definedName name="GenBlkKwhChg2" localSheetId="5">#REF!</definedName>
    <definedName name="GenBlkKwhChg2" localSheetId="4">#REF!</definedName>
    <definedName name="GenBlkKwhChg2" localSheetId="3">#REF!</definedName>
    <definedName name="GenBlkKwhChg2">#REF!</definedName>
    <definedName name="GenBlkKwhChg3" localSheetId="6">#REF!</definedName>
    <definedName name="GenBlkKwhChg3" localSheetId="5">#REF!</definedName>
    <definedName name="GenBlkKwhChg3" localSheetId="4">#REF!</definedName>
    <definedName name="GenBlkKwhChg3" localSheetId="3">#REF!</definedName>
    <definedName name="GenBlkKwhChg3">#REF!</definedName>
    <definedName name="GenBlkKwhChgT" localSheetId="6">#REF!</definedName>
    <definedName name="GenBlkKwhChgT" localSheetId="5">#REF!</definedName>
    <definedName name="GenBlkKwhChgT" localSheetId="4">#REF!</definedName>
    <definedName name="GenBlkKwhChgT" localSheetId="3">#REF!</definedName>
    <definedName name="GenBlkKwhChgT">#REF!</definedName>
    <definedName name="GENCCHG" localSheetId="6">#REF!</definedName>
    <definedName name="GENCCHG" localSheetId="5">#REF!</definedName>
    <definedName name="GENCCHG" localSheetId="4">#REF!</definedName>
    <definedName name="GENCCHG" localSheetId="3">#REF!</definedName>
    <definedName name="GENCCHG">#REF!</definedName>
    <definedName name="GenCustChg" localSheetId="6">#REF!</definedName>
    <definedName name="GenCustChg" localSheetId="5">#REF!</definedName>
    <definedName name="GenCustChg" localSheetId="4">#REF!</definedName>
    <definedName name="GenCustChg" localSheetId="3">#REF!</definedName>
    <definedName name="GenCustChg">#REF!</definedName>
    <definedName name="GENDCHG1" localSheetId="6">#REF!</definedName>
    <definedName name="GENDCHG1" localSheetId="5">#REF!</definedName>
    <definedName name="GENDCHG1" localSheetId="4">#REF!</definedName>
    <definedName name="GENDCHG1" localSheetId="3">#REF!</definedName>
    <definedName name="GENDCHG1">#REF!</definedName>
    <definedName name="GENDCHG2" localSheetId="6">#REF!</definedName>
    <definedName name="GENDCHG2" localSheetId="5">#REF!</definedName>
    <definedName name="GENDCHG2" localSheetId="4">#REF!</definedName>
    <definedName name="GENDCHG2" localSheetId="3">#REF!</definedName>
    <definedName name="GENDCHG2">#REF!</definedName>
    <definedName name="GenDmdChg1" localSheetId="6">#REF!</definedName>
    <definedName name="GenDmdChg1" localSheetId="5">#REF!</definedName>
    <definedName name="GenDmdChg1" localSheetId="4">#REF!</definedName>
    <definedName name="GenDmdChg1" localSheetId="3">#REF!</definedName>
    <definedName name="GenDmdChg1">#REF!</definedName>
    <definedName name="GenDmdChg2" localSheetId="6">#REF!</definedName>
    <definedName name="GenDmdChg2" localSheetId="5">#REF!</definedName>
    <definedName name="GenDmdChg2" localSheetId="4">#REF!</definedName>
    <definedName name="GenDmdChg2" localSheetId="3">#REF!</definedName>
    <definedName name="GenDmdChg2">#REF!</definedName>
    <definedName name="GENECHG1" localSheetId="6">#REF!</definedName>
    <definedName name="GENECHG1" localSheetId="5">#REF!</definedName>
    <definedName name="GENECHG1" localSheetId="4">#REF!</definedName>
    <definedName name="GENECHG1" localSheetId="3">#REF!</definedName>
    <definedName name="GENECHG1">#REF!</definedName>
    <definedName name="GENECHGB1" localSheetId="6">#REF!</definedName>
    <definedName name="GENECHGB1" localSheetId="5">#REF!</definedName>
    <definedName name="GENECHGB1" localSheetId="4">#REF!</definedName>
    <definedName name="GENECHGB1" localSheetId="3">#REF!</definedName>
    <definedName name="GENECHGB1">#REF!</definedName>
    <definedName name="GENECHGB2" localSheetId="6">#REF!</definedName>
    <definedName name="GENECHGB2" localSheetId="5">#REF!</definedName>
    <definedName name="GENECHGB2" localSheetId="4">#REF!</definedName>
    <definedName name="GENECHGB2" localSheetId="3">#REF!</definedName>
    <definedName name="GENECHGB2">#REF!</definedName>
    <definedName name="GENECHGB3" localSheetId="6">#REF!</definedName>
    <definedName name="GENECHGB3" localSheetId="5">#REF!</definedName>
    <definedName name="GENECHGB3" localSheetId="4">#REF!</definedName>
    <definedName name="GENECHGB3" localSheetId="3">#REF!</definedName>
    <definedName name="GENECHGB3">#REF!</definedName>
    <definedName name="GenMEChg" localSheetId="6">#REF!</definedName>
    <definedName name="GenMEChg" localSheetId="5">#REF!</definedName>
    <definedName name="GenMEChg" localSheetId="4">#REF!</definedName>
    <definedName name="GenMEChg" localSheetId="3">#REF!</definedName>
    <definedName name="GenMEChg">#REF!</definedName>
    <definedName name="GENMECHG1" localSheetId="6">#REF!</definedName>
    <definedName name="GENMECHG1" localSheetId="5">#REF!</definedName>
    <definedName name="GENMECHG1" localSheetId="4">#REF!</definedName>
    <definedName name="GENMECHG1" localSheetId="3">#REF!</definedName>
    <definedName name="GENMECHG1">#REF!</definedName>
    <definedName name="GENMINDC" localSheetId="6">#REF!</definedName>
    <definedName name="GENMINDC" localSheetId="5">#REF!</definedName>
    <definedName name="GENMINDC" localSheetId="4">#REF!</definedName>
    <definedName name="GENMINDC" localSheetId="3">#REF!</definedName>
    <definedName name="GENMINDC">#REF!</definedName>
    <definedName name="GenMinDChg" localSheetId="6">#REF!</definedName>
    <definedName name="GenMinDChg" localSheetId="5">#REF!</definedName>
    <definedName name="GenMinDChg" localSheetId="4">#REF!</definedName>
    <definedName name="GenMinDChg" localSheetId="3">#REF!</definedName>
    <definedName name="GenMinDChg">#REF!</definedName>
    <definedName name="GENMINEC" localSheetId="6">#REF!</definedName>
    <definedName name="GENMINEC" localSheetId="5">#REF!</definedName>
    <definedName name="GENMINEC" localSheetId="4">#REF!</definedName>
    <definedName name="GENMINEC" localSheetId="3">#REF!</definedName>
    <definedName name="GENMINEC">#REF!</definedName>
    <definedName name="GenMinEChg" localSheetId="6">#REF!</definedName>
    <definedName name="GenMinEChg" localSheetId="5">#REF!</definedName>
    <definedName name="GenMinEChg" localSheetId="4">#REF!</definedName>
    <definedName name="GenMinEChg" localSheetId="3">#REF!</definedName>
    <definedName name="GenMinEChg">#REF!</definedName>
    <definedName name="GenOffPkKwh" localSheetId="6">#REF!</definedName>
    <definedName name="GenOffPkKwh" localSheetId="5">#REF!</definedName>
    <definedName name="GenOffPkKwh" localSheetId="4">#REF!</definedName>
    <definedName name="GenOffPkKwh" localSheetId="3">#REF!</definedName>
    <definedName name="GenOffPkKwh">#REF!</definedName>
    <definedName name="GENOFKWH" localSheetId="6">#REF!</definedName>
    <definedName name="GENOFKWH" localSheetId="5">#REF!</definedName>
    <definedName name="GENOFKWH" localSheetId="4">#REF!</definedName>
    <definedName name="GENOFKWH" localSheetId="3">#REF!</definedName>
    <definedName name="GENOFKWH">#REF!</definedName>
    <definedName name="GenOnPkKwh" localSheetId="6">#REF!</definedName>
    <definedName name="GenOnPkKwh" localSheetId="5">#REF!</definedName>
    <definedName name="GenOnPkKwh" localSheetId="4">#REF!</definedName>
    <definedName name="GenOnPkKwh" localSheetId="3">#REF!</definedName>
    <definedName name="GenOnPkKwh">#REF!</definedName>
    <definedName name="GENOPKWH" localSheetId="6">#REF!</definedName>
    <definedName name="GENOPKWH" localSheetId="5">#REF!</definedName>
    <definedName name="GENOPKWH" localSheetId="4">#REF!</definedName>
    <definedName name="GENOPKWH" localSheetId="3">#REF!</definedName>
    <definedName name="GENOPKWH">#REF!</definedName>
    <definedName name="GENP1EC" localSheetId="6">#REF!</definedName>
    <definedName name="GENP1EC" localSheetId="5">#REF!</definedName>
    <definedName name="GENP1EC" localSheetId="4">#REF!</definedName>
    <definedName name="GENP1EC" localSheetId="3">#REF!</definedName>
    <definedName name="GENP1EC">#REF!</definedName>
    <definedName name="GENP2EC" localSheetId="6">#REF!</definedName>
    <definedName name="GENP2EC" localSheetId="5">#REF!</definedName>
    <definedName name="GENP2EC" localSheetId="4">#REF!</definedName>
    <definedName name="GENP2EC" localSheetId="3">#REF!</definedName>
    <definedName name="GENP2EC">#REF!</definedName>
    <definedName name="GENP3EC" localSheetId="6">#REF!</definedName>
    <definedName name="GENP3EC" localSheetId="5">#REF!</definedName>
    <definedName name="GENP3EC" localSheetId="4">#REF!</definedName>
    <definedName name="GENP3EC" localSheetId="3">#REF!</definedName>
    <definedName name="GENP3EC">#REF!</definedName>
    <definedName name="GENP4EC" localSheetId="6">#REF!</definedName>
    <definedName name="GENP4EC" localSheetId="5">#REF!</definedName>
    <definedName name="GENP4EC" localSheetId="4">#REF!</definedName>
    <definedName name="GENP4EC" localSheetId="3">#REF!</definedName>
    <definedName name="GENP4EC">#REF!</definedName>
    <definedName name="GENP5EC" localSheetId="6">#REF!</definedName>
    <definedName name="GENP5EC" localSheetId="5">#REF!</definedName>
    <definedName name="GENP5EC" localSheetId="4">#REF!</definedName>
    <definedName name="GENP5EC" localSheetId="3">#REF!</definedName>
    <definedName name="GENP5EC">#REF!</definedName>
    <definedName name="GenPL1Chg" localSheetId="6">#REF!</definedName>
    <definedName name="GenPL1Chg" localSheetId="5">#REF!</definedName>
    <definedName name="GenPL1Chg" localSheetId="4">#REF!</definedName>
    <definedName name="GenPL1Chg" localSheetId="3">#REF!</definedName>
    <definedName name="GenPL1Chg">#REF!</definedName>
    <definedName name="GenPL2Chg" localSheetId="6">#REF!</definedName>
    <definedName name="GenPL2Chg" localSheetId="5">#REF!</definedName>
    <definedName name="GenPL2Chg" localSheetId="4">#REF!</definedName>
    <definedName name="GenPL2Chg" localSheetId="3">#REF!</definedName>
    <definedName name="GenPL2Chg">#REF!</definedName>
    <definedName name="GenPL3Chg" localSheetId="6">#REF!</definedName>
    <definedName name="GenPL3Chg" localSheetId="5">#REF!</definedName>
    <definedName name="GenPL3Chg" localSheetId="4">#REF!</definedName>
    <definedName name="GenPL3Chg" localSheetId="3">#REF!</definedName>
    <definedName name="GenPL3Chg">#REF!</definedName>
    <definedName name="GenPL4Chg" localSheetId="6">#REF!</definedName>
    <definedName name="GenPL4Chg" localSheetId="5">#REF!</definedName>
    <definedName name="GenPL4Chg" localSheetId="4">#REF!</definedName>
    <definedName name="GenPL4Chg" localSheetId="3">#REF!</definedName>
    <definedName name="GenPL4Chg">#REF!</definedName>
    <definedName name="GenPL5Chg" localSheetId="6">#REF!</definedName>
    <definedName name="GenPL5Chg" localSheetId="5">#REF!</definedName>
    <definedName name="GenPL5Chg" localSheetId="4">#REF!</definedName>
    <definedName name="GenPL5Chg" localSheetId="3">#REF!</definedName>
    <definedName name="GenPL5Chg">#REF!</definedName>
    <definedName name="GENRCHG" localSheetId="6">#REF!</definedName>
    <definedName name="GENRCHG" localSheetId="5">#REF!</definedName>
    <definedName name="GENRCHG" localSheetId="4">#REF!</definedName>
    <definedName name="GENRCHG" localSheetId="3">#REF!</definedName>
    <definedName name="GENRCHG">#REF!</definedName>
    <definedName name="GenReactiveChg" localSheetId="6">#REF!</definedName>
    <definedName name="GenReactiveChg" localSheetId="5">#REF!</definedName>
    <definedName name="GenReactiveChg" localSheetId="4">#REF!</definedName>
    <definedName name="GenReactiveChg" localSheetId="3">#REF!</definedName>
    <definedName name="GenReactiveChg">#REF!</definedName>
    <definedName name="GENXOFKVA" localSheetId="6">#REF!</definedName>
    <definedName name="GENXOFKVA" localSheetId="5">#REF!</definedName>
    <definedName name="GENXOFKVA" localSheetId="4">#REF!</definedName>
    <definedName name="GENXOFKVA" localSheetId="3">#REF!</definedName>
    <definedName name="GENXOFKVA">#REF!</definedName>
    <definedName name="GENXOFKW" localSheetId="6">#REF!</definedName>
    <definedName name="GENXOFKW" localSheetId="5">#REF!</definedName>
    <definedName name="GENXOFKW" localSheetId="4">#REF!</definedName>
    <definedName name="GENXOFKW" localSheetId="3">#REF!</definedName>
    <definedName name="GENXOFKW">#REF!</definedName>
    <definedName name="GenXOfpKvaChg" localSheetId="6">#REF!</definedName>
    <definedName name="GenXOfpKvaChg" localSheetId="5">#REF!</definedName>
    <definedName name="GenXOfpKvaChg" localSheetId="4">#REF!</definedName>
    <definedName name="GenXOfpKvaChg" localSheetId="3">#REF!</definedName>
    <definedName name="GenXOfpKvaChg">#REF!</definedName>
    <definedName name="GenXOfpKwChg" localSheetId="6">#REF!</definedName>
    <definedName name="GenXOfpKwChg" localSheetId="5">#REF!</definedName>
    <definedName name="GenXOfpKwChg" localSheetId="4">#REF!</definedName>
    <definedName name="GenXOfpKwChg" localSheetId="3">#REF!</definedName>
    <definedName name="GenXOfpKwChg">#REF!</definedName>
    <definedName name="GIRPCCHG" localSheetId="6">#REF!</definedName>
    <definedName name="GIRPCCHG" localSheetId="5">#REF!</definedName>
    <definedName name="GIRPCCHG" localSheetId="4">#REF!</definedName>
    <definedName name="GIRPCCHG" localSheetId="3">#REF!</definedName>
    <definedName name="GIRPCCHG">#REF!</definedName>
    <definedName name="GIRPDCHG1" localSheetId="6">#REF!</definedName>
    <definedName name="GIRPDCHG1" localSheetId="5">#REF!</definedName>
    <definedName name="GIRPDCHG1" localSheetId="4">#REF!</definedName>
    <definedName name="GIRPDCHG1" localSheetId="3">#REF!</definedName>
    <definedName name="GIRPDCHG1">#REF!</definedName>
    <definedName name="GIRPDCHG2" localSheetId="6">#REF!</definedName>
    <definedName name="GIRPDCHG2" localSheetId="5">#REF!</definedName>
    <definedName name="GIRPDCHG2" localSheetId="4">#REF!</definedName>
    <definedName name="GIRPDCHG2" localSheetId="3">#REF!</definedName>
    <definedName name="GIRPDCHG2">#REF!</definedName>
    <definedName name="GIRPECHG1" localSheetId="6">#REF!</definedName>
    <definedName name="GIRPECHG1" localSheetId="5">#REF!</definedName>
    <definedName name="GIRPECHG1" localSheetId="4">#REF!</definedName>
    <definedName name="GIRPECHG1" localSheetId="3">#REF!</definedName>
    <definedName name="GIRPECHG1">#REF!</definedName>
    <definedName name="GIRPECHGB1" localSheetId="6">#REF!</definedName>
    <definedName name="GIRPECHGB1" localSheetId="5">#REF!</definedName>
    <definedName name="GIRPECHGB1" localSheetId="4">#REF!</definedName>
    <definedName name="GIRPECHGB1" localSheetId="3">#REF!</definedName>
    <definedName name="GIRPECHGB1">#REF!</definedName>
    <definedName name="GIRPECHGB2" localSheetId="6">#REF!</definedName>
    <definedName name="GIRPECHGB2" localSheetId="5">#REF!</definedName>
    <definedName name="GIRPECHGB2" localSheetId="4">#REF!</definedName>
    <definedName name="GIRPECHGB2" localSheetId="3">#REF!</definedName>
    <definedName name="GIRPECHGB2">#REF!</definedName>
    <definedName name="GIRPECHGB3" localSheetId="6">#REF!</definedName>
    <definedName name="GIRPECHGB3" localSheetId="5">#REF!</definedName>
    <definedName name="GIRPECHGB3" localSheetId="4">#REF!</definedName>
    <definedName name="GIRPECHGB3" localSheetId="3">#REF!</definedName>
    <definedName name="GIRPECHGB3">#REF!</definedName>
    <definedName name="GIRPMECHG1" localSheetId="6">#REF!</definedName>
    <definedName name="GIRPMECHG1" localSheetId="5">#REF!</definedName>
    <definedName name="GIRPMECHG1" localSheetId="4">#REF!</definedName>
    <definedName name="GIRPMECHG1" localSheetId="3">#REF!</definedName>
    <definedName name="GIRPMECHG1">#REF!</definedName>
    <definedName name="GIRPMINDC" localSheetId="6">#REF!</definedName>
    <definedName name="GIRPMINDC" localSheetId="5">#REF!</definedName>
    <definedName name="GIRPMINDC" localSheetId="4">#REF!</definedName>
    <definedName name="GIRPMINDC" localSheetId="3">#REF!</definedName>
    <definedName name="GIRPMINDC">#REF!</definedName>
    <definedName name="GIRPMINEC" localSheetId="6">#REF!</definedName>
    <definedName name="GIRPMINEC" localSheetId="5">#REF!</definedName>
    <definedName name="GIRPMINEC" localSheetId="4">#REF!</definedName>
    <definedName name="GIRPMINEC" localSheetId="3">#REF!</definedName>
    <definedName name="GIRPMINEC">#REF!</definedName>
    <definedName name="GIRPOFKVA" localSheetId="6">#REF!</definedName>
    <definedName name="GIRPOFKVA" localSheetId="5">#REF!</definedName>
    <definedName name="GIRPOFKVA" localSheetId="4">#REF!</definedName>
    <definedName name="GIRPOFKVA" localSheetId="3">#REF!</definedName>
    <definedName name="GIRPOFKVA">#REF!</definedName>
    <definedName name="GIRPOFKW" localSheetId="6">#REF!</definedName>
    <definedName name="GIRPOFKW" localSheetId="5">#REF!</definedName>
    <definedName name="GIRPOFKW" localSheetId="4">#REF!</definedName>
    <definedName name="GIRPOFKW" localSheetId="3">#REF!</definedName>
    <definedName name="GIRPOFKW">#REF!</definedName>
    <definedName name="GIRPOFKWH" localSheetId="6">#REF!</definedName>
    <definedName name="GIRPOFKWH" localSheetId="5">#REF!</definedName>
    <definedName name="GIRPOFKWH" localSheetId="4">#REF!</definedName>
    <definedName name="GIRPOFKWH" localSheetId="3">#REF!</definedName>
    <definedName name="GIRPOFKWH">#REF!</definedName>
    <definedName name="GIRPOPKWH" localSheetId="6">#REF!</definedName>
    <definedName name="GIRPOPKWH" localSheetId="5">#REF!</definedName>
    <definedName name="GIRPOPKWH" localSheetId="4">#REF!</definedName>
    <definedName name="GIRPOPKWH" localSheetId="3">#REF!</definedName>
    <definedName name="GIRPOPKWH">#REF!</definedName>
    <definedName name="GIRPP1EC" localSheetId="6">#REF!</definedName>
    <definedName name="GIRPP1EC" localSheetId="5">#REF!</definedName>
    <definedName name="GIRPP1EC" localSheetId="4">#REF!</definedName>
    <definedName name="GIRPP1EC" localSheetId="3">#REF!</definedName>
    <definedName name="GIRPP1EC">#REF!</definedName>
    <definedName name="GIRPP2EC" localSheetId="6">#REF!</definedName>
    <definedName name="GIRPP2EC" localSheetId="5">#REF!</definedName>
    <definedName name="GIRPP2EC" localSheetId="4">#REF!</definedName>
    <definedName name="GIRPP2EC" localSheetId="3">#REF!</definedName>
    <definedName name="GIRPP2EC">#REF!</definedName>
    <definedName name="GIRPP3EC" localSheetId="6">#REF!</definedName>
    <definedName name="GIRPP3EC" localSheetId="5">#REF!</definedName>
    <definedName name="GIRPP3EC" localSheetId="4">#REF!</definedName>
    <definedName name="GIRPP3EC" localSheetId="3">#REF!</definedName>
    <definedName name="GIRPP3EC">#REF!</definedName>
    <definedName name="GIRPP4EC" localSheetId="6">#REF!</definedName>
    <definedName name="GIRPP4EC" localSheetId="5">#REF!</definedName>
    <definedName name="GIRPP4EC" localSheetId="4">#REF!</definedName>
    <definedName name="GIRPP4EC" localSheetId="3">#REF!</definedName>
    <definedName name="GIRPP4EC">#REF!</definedName>
    <definedName name="GIRPP5EC" localSheetId="6">#REF!</definedName>
    <definedName name="GIRPP5EC" localSheetId="5">#REF!</definedName>
    <definedName name="GIRPP5EC" localSheetId="4">#REF!</definedName>
    <definedName name="GIRPP5EC" localSheetId="3">#REF!</definedName>
    <definedName name="GIRPP5EC">#REF!</definedName>
    <definedName name="GIRPRCHG" localSheetId="6">#REF!</definedName>
    <definedName name="GIRPRCHG" localSheetId="5">#REF!</definedName>
    <definedName name="GIRPRCHG" localSheetId="4">#REF!</definedName>
    <definedName name="GIRPRCHG" localSheetId="3">#REF!</definedName>
    <definedName name="GIRPRCHG">#REF!</definedName>
    <definedName name="HEADA" localSheetId="6">#REF!</definedName>
    <definedName name="HEADA" localSheetId="5">#REF!</definedName>
    <definedName name="HEADA" localSheetId="4">#REF!</definedName>
    <definedName name="HEADA" localSheetId="3">#REF!</definedName>
    <definedName name="HEADA">#REF!</definedName>
    <definedName name="HEADB" localSheetId="6">#REF!</definedName>
    <definedName name="HEADB" localSheetId="5">#REF!</definedName>
    <definedName name="HEADB" localSheetId="4">#REF!</definedName>
    <definedName name="HEADB" localSheetId="3">#REF!</definedName>
    <definedName name="HEADB">#REF!</definedName>
    <definedName name="HEADC" localSheetId="6">#REF!</definedName>
    <definedName name="HEADC" localSheetId="5">#REF!</definedName>
    <definedName name="HEADC" localSheetId="4">#REF!</definedName>
    <definedName name="HEADC" localSheetId="3">#REF!</definedName>
    <definedName name="HEADC">#REF!</definedName>
    <definedName name="HEADD" localSheetId="6">#REF!</definedName>
    <definedName name="HEADD" localSheetId="5">#REF!</definedName>
    <definedName name="HEADD" localSheetId="4">#REF!</definedName>
    <definedName name="HEADD" localSheetId="3">#REF!</definedName>
    <definedName name="HEADD">#REF!</definedName>
    <definedName name="HIPREKW" localSheetId="6">#REF!</definedName>
    <definedName name="HIPREKW" localSheetId="5">#REF!</definedName>
    <definedName name="HIPREKW" localSheetId="4">#REF!</definedName>
    <definedName name="HIPREKW" localSheetId="3">#REF!</definedName>
    <definedName name="HIPREKW">#REF!</definedName>
    <definedName name="HRCRDKW" localSheetId="6">#REF!</definedName>
    <definedName name="HRCRDKW" localSheetId="5">#REF!</definedName>
    <definedName name="HRCRDKW" localSheetId="4">#REF!</definedName>
    <definedName name="HRCRDKW" localSheetId="3">#REF!</definedName>
    <definedName name="HRCRDKW">#REF!</definedName>
    <definedName name="HRCRDKWDT" localSheetId="6">#REF!</definedName>
    <definedName name="HRCRDKWDT" localSheetId="5">#REF!</definedName>
    <definedName name="HRCRDKWDT" localSheetId="4">#REF!</definedName>
    <definedName name="HRCRDKWDT" localSheetId="3">#REF!</definedName>
    <definedName name="HRCRDKWDT">#REF!</definedName>
    <definedName name="HRCRDKWTM" localSheetId="6">#REF!</definedName>
    <definedName name="HRCRDKWTM" localSheetId="5">#REF!</definedName>
    <definedName name="HRCRDKWTM" localSheetId="4">#REF!</definedName>
    <definedName name="HRCRDKWTM" localSheetId="3">#REF!</definedName>
    <definedName name="HRCRDKWTM">#REF!</definedName>
    <definedName name="HROFPKDT" localSheetId="6">#REF!</definedName>
    <definedName name="HROFPKDT" localSheetId="5">#REF!</definedName>
    <definedName name="HROFPKDT" localSheetId="4">#REF!</definedName>
    <definedName name="HROFPKDT" localSheetId="3">#REF!</definedName>
    <definedName name="HROFPKDT">#REF!</definedName>
    <definedName name="HROFPKKW" localSheetId="6">#REF!</definedName>
    <definedName name="HROFPKKW" localSheetId="5">#REF!</definedName>
    <definedName name="HROFPKKW" localSheetId="4">#REF!</definedName>
    <definedName name="HROFPKKW" localSheetId="3">#REF!</definedName>
    <definedName name="HROFPKKW">#REF!</definedName>
    <definedName name="HROFPKTM" localSheetId="6">#REF!</definedName>
    <definedName name="HROFPKTM" localSheetId="5">#REF!</definedName>
    <definedName name="HROFPKTM" localSheetId="4">#REF!</definedName>
    <definedName name="HROFPKTM" localSheetId="3">#REF!</definedName>
    <definedName name="HROFPKTM">#REF!</definedName>
    <definedName name="HRONPKDT" localSheetId="6">#REF!</definedName>
    <definedName name="HRONPKDT" localSheetId="5">#REF!</definedName>
    <definedName name="HRONPKDT" localSheetId="4">#REF!</definedName>
    <definedName name="HRONPKDT" localSheetId="3">#REF!</definedName>
    <definedName name="HRONPKDT">#REF!</definedName>
    <definedName name="HRONPKKW" localSheetId="6">#REF!</definedName>
    <definedName name="HRONPKKW" localSheetId="5">#REF!</definedName>
    <definedName name="HRONPKKW" localSheetId="4">#REF!</definedName>
    <definedName name="HRONPKKW" localSheetId="3">#REF!</definedName>
    <definedName name="HRONPKKW">#REF!</definedName>
    <definedName name="HRONPKTM" localSheetId="6">#REF!</definedName>
    <definedName name="HRONPKTM" localSheetId="5">#REF!</definedName>
    <definedName name="HRONPKTM" localSheetId="4">#REF!</definedName>
    <definedName name="HRONPKTM" localSheetId="3">#REF!</definedName>
    <definedName name="HRONPKTM">#REF!</definedName>
    <definedName name="IM_Allocators">[2]TCOS_APTCo20!#REF!</definedName>
    <definedName name="IMCO" localSheetId="6">#REF!</definedName>
    <definedName name="IMCO" localSheetId="5">#REF!</definedName>
    <definedName name="IMCO" localSheetId="4">#REF!</definedName>
    <definedName name="IMCO" localSheetId="3">#REF!</definedName>
    <definedName name="IMCO">#REF!</definedName>
    <definedName name="InterruptCapacity" localSheetId="6">#REF!</definedName>
    <definedName name="InterruptCapacity" localSheetId="5">#REF!</definedName>
    <definedName name="InterruptCapacity" localSheetId="4">#REF!</definedName>
    <definedName name="InterruptCapacity" localSheetId="3">#REF!</definedName>
    <definedName name="InterruptCapacity">#REF!</definedName>
    <definedName name="InterruptOfpCapacity" localSheetId="6">#REF!</definedName>
    <definedName name="InterruptOfpCapacity" localSheetId="5">#REF!</definedName>
    <definedName name="InterruptOfpCapacity" localSheetId="4">#REF!</definedName>
    <definedName name="InterruptOfpCapacity" localSheetId="3">#REF!</definedName>
    <definedName name="InterruptOfpCapacity">#REF!</definedName>
    <definedName name="InterruptType" localSheetId="6">#REF!</definedName>
    <definedName name="InterruptType" localSheetId="5">#REF!</definedName>
    <definedName name="InterruptType" localSheetId="4">#REF!</definedName>
    <definedName name="InterruptType" localSheetId="3">#REF!</definedName>
    <definedName name="InterruptType">#REF!</definedName>
    <definedName name="INTRPBLCAP" localSheetId="6">#REF!</definedName>
    <definedName name="INTRPBLCAP" localSheetId="5">#REF!</definedName>
    <definedName name="INTRPBLCAP" localSheetId="4">#REF!</definedName>
    <definedName name="INTRPBLCAP" localSheetId="3">#REF!</definedName>
    <definedName name="INTRPBLCAP">#REF!</definedName>
    <definedName name="Invdetails" localSheetId="6">#REF!</definedName>
    <definedName name="Invdetails" localSheetId="5">#REF!</definedName>
    <definedName name="Invdetails" localSheetId="4">#REF!</definedName>
    <definedName name="Invdetails" localSheetId="3">#REF!</definedName>
    <definedName name="Invdetails">#REF!</definedName>
    <definedName name="KWCHG" localSheetId="6">#REF!</definedName>
    <definedName name="KWCHG" localSheetId="5">#REF!</definedName>
    <definedName name="KWCHG" localSheetId="4">#REF!</definedName>
    <definedName name="KWCHG" localSheetId="3">#REF!</definedName>
    <definedName name="KWCHG">#REF!</definedName>
    <definedName name="KWH1NOCMM" localSheetId="6">#REF!</definedName>
    <definedName name="KWH1NOCMM" localSheetId="5">#REF!</definedName>
    <definedName name="KWH1NOCMM" localSheetId="4">#REF!</definedName>
    <definedName name="KWH1NOCMM" localSheetId="3">#REF!</definedName>
    <definedName name="KWH1NOCMM">#REF!</definedName>
    <definedName name="KWH3NOCMM" localSheetId="6">#REF!</definedName>
    <definedName name="KWH3NOCMM" localSheetId="5">#REF!</definedName>
    <definedName name="KWH3NOCMM" localSheetId="4">#REF!</definedName>
    <definedName name="KWH3NOCMM" localSheetId="3">#REF!</definedName>
    <definedName name="KWH3NOCMM">#REF!</definedName>
    <definedName name="KWHCHG" localSheetId="6">#REF!</definedName>
    <definedName name="KWHCHG" localSheetId="5">#REF!</definedName>
    <definedName name="KWHCHG" localSheetId="4">#REF!</definedName>
    <definedName name="KWHCHG" localSheetId="3">#REF!</definedName>
    <definedName name="KWHCHG">#REF!</definedName>
    <definedName name="LASTDAY" localSheetId="6">#REF!</definedName>
    <definedName name="LASTDAY" localSheetId="5">#REF!</definedName>
    <definedName name="LASTDAY" localSheetId="4">#REF!</definedName>
    <definedName name="LASTDAY" localSheetId="3">#REF!</definedName>
    <definedName name="LASTDAY">#REF!</definedName>
    <definedName name="LASTFUEL" localSheetId="6">#REF!</definedName>
    <definedName name="LASTFUEL" localSheetId="5">#REF!</definedName>
    <definedName name="LASTFUEL" localSheetId="4">#REF!</definedName>
    <definedName name="LASTFUEL" localSheetId="3">#REF!</definedName>
    <definedName name="LASTFUEL">#REF!</definedName>
    <definedName name="LASTMSRR" localSheetId="6">#REF!</definedName>
    <definedName name="LASTMSRR" localSheetId="5">#REF!</definedName>
    <definedName name="LASTMSRR" localSheetId="4">#REF!</definedName>
    <definedName name="LASTMSRR" localSheetId="3">#REF!</definedName>
    <definedName name="LASTMSRR">#REF!</definedName>
    <definedName name="LASTPFCC" localSheetId="6">#REF!</definedName>
    <definedName name="LASTPFCC" localSheetId="5">#REF!</definedName>
    <definedName name="LASTPFCC" localSheetId="4">#REF!</definedName>
    <definedName name="LASTPFCC" localSheetId="3">#REF!</definedName>
    <definedName name="LASTPFCC">#REF!</definedName>
    <definedName name="LDFCTR" localSheetId="6">#REF!</definedName>
    <definedName name="LDFCTR" localSheetId="5">#REF!</definedName>
    <definedName name="LDFCTR" localSheetId="4">#REF!</definedName>
    <definedName name="LDFCTR" localSheetId="3">#REF!</definedName>
    <definedName name="LDFCTR">#REF!</definedName>
    <definedName name="LRCREDIT" localSheetId="6">#REF!</definedName>
    <definedName name="LRCREDIT" localSheetId="5">#REF!</definedName>
    <definedName name="LRCREDIT" localSheetId="4">#REF!</definedName>
    <definedName name="LRCREDIT" localSheetId="3">#REF!</definedName>
    <definedName name="LRCREDIT">#REF!</definedName>
    <definedName name="M_A">'[3]WS I RESERVED'!#REF!</definedName>
    <definedName name="MACC1" localSheetId="6">#REF!</definedName>
    <definedName name="MACC1" localSheetId="5">#REF!</definedName>
    <definedName name="MACC1" localSheetId="4">#REF!</definedName>
    <definedName name="MACC1" localSheetId="3">#REF!</definedName>
    <definedName name="MACC1">#REF!</definedName>
    <definedName name="MACC2" localSheetId="6">#REF!</definedName>
    <definedName name="MACC2" localSheetId="5">#REF!</definedName>
    <definedName name="MACC2" localSheetId="4">#REF!</definedName>
    <definedName name="MACC2" localSheetId="3">#REF!</definedName>
    <definedName name="MACC2">#REF!</definedName>
    <definedName name="MAINTHRSCRMO" localSheetId="6">#REF!</definedName>
    <definedName name="MAINTHRSCRMO" localSheetId="5">#REF!</definedName>
    <definedName name="MAINTHRSCRMO" localSheetId="4">#REF!</definedName>
    <definedName name="MAINTHRSCRMO" localSheetId="3">#REF!</definedName>
    <definedName name="MAINTHRSCRMO">#REF!</definedName>
    <definedName name="MAINTKWH" localSheetId="6">#REF!</definedName>
    <definedName name="MAINTKWH" localSheetId="5">#REF!</definedName>
    <definedName name="MAINTKWH" localSheetId="4">#REF!</definedName>
    <definedName name="MAINTKWH" localSheetId="3">#REF!</definedName>
    <definedName name="MAINTKWH">#REF!</definedName>
    <definedName name="MinBillDem" localSheetId="6">#REF!</definedName>
    <definedName name="MinBillDem" localSheetId="5">#REF!</definedName>
    <definedName name="MinBillDem" localSheetId="4">#REF!</definedName>
    <definedName name="MinBillDem" localSheetId="3">#REF!</definedName>
    <definedName name="MinBillDem">#REF!</definedName>
    <definedName name="MinBillDem2" localSheetId="6">#REF!</definedName>
    <definedName name="MinBillDem2" localSheetId="5">#REF!</definedName>
    <definedName name="MinBillDem2" localSheetId="4">#REF!</definedName>
    <definedName name="MinBillDem2" localSheetId="3">#REF!</definedName>
    <definedName name="MinBillDem2">#REF!</definedName>
    <definedName name="MinBillDmd" localSheetId="6">#REF!</definedName>
    <definedName name="MinBillDmd" localSheetId="5">#REF!</definedName>
    <definedName name="MinBillDmd" localSheetId="4">#REF!</definedName>
    <definedName name="MinBillDmd" localSheetId="3">#REF!</definedName>
    <definedName name="MinBillDmd">#REF!</definedName>
    <definedName name="MSRRBLD" localSheetId="6">#REF!</definedName>
    <definedName name="MSRRBLD" localSheetId="5">#REF!</definedName>
    <definedName name="MSRRBLD" localSheetId="4">#REF!</definedName>
    <definedName name="MSRRBLD" localSheetId="3">#REF!</definedName>
    <definedName name="MSRRBLD">#REF!</definedName>
    <definedName name="MSRRCHG" localSheetId="6">#REF!</definedName>
    <definedName name="MSRRCHG" localSheetId="5">#REF!</definedName>
    <definedName name="MSRRCHG" localSheetId="4">#REF!</definedName>
    <definedName name="MSRRCHG" localSheetId="3">#REF!</definedName>
    <definedName name="MSRRCHG">#REF!</definedName>
    <definedName name="MTRMLTPLR1" localSheetId="6">#REF!</definedName>
    <definedName name="MTRMLTPLR1" localSheetId="5">#REF!</definedName>
    <definedName name="MTRMLTPLR1" localSheetId="4">#REF!</definedName>
    <definedName name="MTRMLTPLR1" localSheetId="3">#REF!</definedName>
    <definedName name="MTRMLTPLR1">#REF!</definedName>
    <definedName name="MTRMLTPLR2" localSheetId="6">#REF!</definedName>
    <definedName name="MTRMLTPLR2" localSheetId="5">#REF!</definedName>
    <definedName name="MTRMLTPLR2" localSheetId="4">#REF!</definedName>
    <definedName name="MTRMLTPLR2" localSheetId="3">#REF!</definedName>
    <definedName name="MTRMLTPLR2">#REF!</definedName>
    <definedName name="NETMRGCHG" localSheetId="6">#REF!</definedName>
    <definedName name="NETMRGCHG" localSheetId="5">#REF!</definedName>
    <definedName name="NETMRGCHG" localSheetId="4">#REF!</definedName>
    <definedName name="NETMRGCHG" localSheetId="3">#REF!</definedName>
    <definedName name="NETMRGCHG">#REF!</definedName>
    <definedName name="NODAYSINPRD" localSheetId="6">#REF!</definedName>
    <definedName name="NODAYSINPRD" localSheetId="5">#REF!</definedName>
    <definedName name="NODAYSINPRD" localSheetId="4">#REF!</definedName>
    <definedName name="NODAYSINPRD" localSheetId="3">#REF!</definedName>
    <definedName name="NODAYSINPRD">#REF!</definedName>
    <definedName name="NODELPOINTS" localSheetId="6">#REF!</definedName>
    <definedName name="NODELPOINTS" localSheetId="5">#REF!</definedName>
    <definedName name="NODELPOINTS" localSheetId="4">#REF!</definedName>
    <definedName name="NODELPOINTS" localSheetId="3">#REF!</definedName>
    <definedName name="NODELPOINTS">#REF!</definedName>
    <definedName name="np">[4]TCOS!$J$105</definedName>
    <definedName name="NP_h" localSheetId="6">[5]TCOS_APCo17!$J$105</definedName>
    <definedName name="NP_h" localSheetId="5">[6]TCOS_APCo18!$J$105</definedName>
    <definedName name="NP_h">[4]TCOS!$J$105</definedName>
    <definedName name="NP_h1" localSheetId="6">#REF!</definedName>
    <definedName name="NP_h1" localSheetId="5">#REF!</definedName>
    <definedName name="NP_h1" localSheetId="4">#REF!</definedName>
    <definedName name="NP_h1" localSheetId="3">#REF!</definedName>
    <definedName name="NP_h1">#REF!</definedName>
    <definedName name="NvsASD">"V2006-12-31"</definedName>
    <definedName name="NvsAutoDrillOk">"VN"</definedName>
    <definedName name="NvsElapsedTime" localSheetId="6">0.000231481484661344</definedName>
    <definedName name="NvsElapsedTime" localSheetId="5">0.000231481484661344</definedName>
    <definedName name="NvsElapsedTime" localSheetId="4">0.000231481484661344</definedName>
    <definedName name="NvsElapsedTime" localSheetId="3">0.000231481484661344</definedName>
    <definedName name="NvsElapsedTime">0.000231481484661344</definedName>
    <definedName name="NvsEndTime" localSheetId="6">39091.5909490741</definedName>
    <definedName name="NvsEndTime" localSheetId="5">39091.5909490741</definedName>
    <definedName name="NvsEndTime" localSheetId="4">39091.5909490741</definedName>
    <definedName name="NvsEndTime" localSheetId="3">39091.5909490741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AEP_STATE_JURIS">"AEP_ST_JD_TBL"</definedName>
    <definedName name="NvsValTbl.CURRENCY_CD">"CURRENCY_CD_TBL"</definedName>
    <definedName name="OFPCBLKW" localSheetId="6">#REF!</definedName>
    <definedName name="OFPCBLKW" localSheetId="5">#REF!</definedName>
    <definedName name="OFPCBLKW" localSheetId="4">#REF!</definedName>
    <definedName name="OFPCBLKW" localSheetId="3">#REF!</definedName>
    <definedName name="OFPCBLKW">#REF!</definedName>
    <definedName name="OFPKBILLKWH" localSheetId="6">#REF!</definedName>
    <definedName name="OFPKBILLKWH" localSheetId="5">#REF!</definedName>
    <definedName name="OFPKBILLKWH" localSheetId="4">#REF!</definedName>
    <definedName name="OFPKBILLKWH" localSheetId="3">#REF!</definedName>
    <definedName name="OFPKBILLKWH">#REF!</definedName>
    <definedName name="OFPKCGNKWH" localSheetId="6">#REF!</definedName>
    <definedName name="OFPKCGNKWH" localSheetId="5">#REF!</definedName>
    <definedName name="OFPKCGNKWH" localSheetId="4">#REF!</definedName>
    <definedName name="OFPKCGNKWH" localSheetId="3">#REF!</definedName>
    <definedName name="OFPKCGNKWH">#REF!</definedName>
    <definedName name="OFPKCNTRCTCPCT" localSheetId="6">#REF!</definedName>
    <definedName name="OFPKCNTRCTCPCT" localSheetId="5">#REF!</definedName>
    <definedName name="OFPKCNTRCTCPCT" localSheetId="4">#REF!</definedName>
    <definedName name="OFPKCNTRCTCPCT" localSheetId="3">#REF!</definedName>
    <definedName name="OFPKCNTRCTCPCT">#REF!</definedName>
    <definedName name="OFPKDMPKWH" localSheetId="6">#REF!</definedName>
    <definedName name="OFPKDMPKWH" localSheetId="5">#REF!</definedName>
    <definedName name="OFPKDMPKWH" localSheetId="4">#REF!</definedName>
    <definedName name="OFPKDMPKWH" localSheetId="3">#REF!</definedName>
    <definedName name="OFPKDMPKWH">#REF!</definedName>
    <definedName name="OFPKDSCRKWH" localSheetId="6">#REF!</definedName>
    <definedName name="OFPKDSCRKWH" localSheetId="5">#REF!</definedName>
    <definedName name="OFPKDSCRKWH" localSheetId="4">#REF!</definedName>
    <definedName name="OFPKDSCRKWH" localSheetId="3">#REF!</definedName>
    <definedName name="OFPKDSCRKWH">#REF!</definedName>
    <definedName name="OFPKDT" localSheetId="6">#REF!</definedName>
    <definedName name="OFPKDT" localSheetId="5">#REF!</definedName>
    <definedName name="OFPKDT" localSheetId="4">#REF!</definedName>
    <definedName name="OFPKDT" localSheetId="3">#REF!</definedName>
    <definedName name="OFPKDT">#REF!</definedName>
    <definedName name="OFPKEXCSKW" localSheetId="6">#REF!</definedName>
    <definedName name="OFPKEXCSKW" localSheetId="5">#REF!</definedName>
    <definedName name="OFPKEXCSKW" localSheetId="4">#REF!</definedName>
    <definedName name="OFPKEXCSKW" localSheetId="3">#REF!</definedName>
    <definedName name="OFPKEXCSKW">#REF!</definedName>
    <definedName name="OFPKINCRKWH" localSheetId="6">#REF!</definedName>
    <definedName name="OFPKINCRKWH" localSheetId="5">#REF!</definedName>
    <definedName name="OFPKINCRKWH" localSheetId="4">#REF!</definedName>
    <definedName name="OFPKINCRKWH" localSheetId="3">#REF!</definedName>
    <definedName name="OFPKINCRKWH">#REF!</definedName>
    <definedName name="OFPKKVADT" localSheetId="6">#REF!</definedName>
    <definedName name="OFPKKVADT" localSheetId="5">#REF!</definedName>
    <definedName name="OFPKKVADT" localSheetId="4">#REF!</definedName>
    <definedName name="OFPKKVADT" localSheetId="3">#REF!</definedName>
    <definedName name="OFPKKVADT">#REF!</definedName>
    <definedName name="OFPKKVATM" localSheetId="6">#REF!</definedName>
    <definedName name="OFPKKVATM" localSheetId="5">#REF!</definedName>
    <definedName name="OFPKKVATM" localSheetId="4">#REF!</definedName>
    <definedName name="OFPKKVATM" localSheetId="3">#REF!</definedName>
    <definedName name="OFPKKVATM">#REF!</definedName>
    <definedName name="OFPKKVW" localSheetId="6">#REF!</definedName>
    <definedName name="OFPKKVW" localSheetId="5">#REF!</definedName>
    <definedName name="OFPKKVW" localSheetId="4">#REF!</definedName>
    <definedName name="OFPKKVW" localSheetId="3">#REF!</definedName>
    <definedName name="OFPKKVW">#REF!</definedName>
    <definedName name="OFPKKW" localSheetId="6">#REF!</definedName>
    <definedName name="OFPKKW" localSheetId="5">#REF!</definedName>
    <definedName name="OFPKKW" localSheetId="4">#REF!</definedName>
    <definedName name="OFPKKW" localSheetId="3">#REF!</definedName>
    <definedName name="OFPKKW">#REF!</definedName>
    <definedName name="OFPKKWH1NOCMM" localSheetId="6">#REF!</definedName>
    <definedName name="OFPKKWH1NOCMM" localSheetId="5">#REF!</definedName>
    <definedName name="OFPKKWH1NOCMM" localSheetId="4">#REF!</definedName>
    <definedName name="OFPKKWH1NOCMM" localSheetId="3">#REF!</definedName>
    <definedName name="OFPKKWH1NOCMM">#REF!</definedName>
    <definedName name="OFPKKWH3NOCMM" localSheetId="6">#REF!</definedName>
    <definedName name="OFPKKWH3NOCMM" localSheetId="5">#REF!</definedName>
    <definedName name="OFPKKWH3NOCMM" localSheetId="4">#REF!</definedName>
    <definedName name="OFPKKWH3NOCMM" localSheetId="3">#REF!</definedName>
    <definedName name="OFPKKWH3NOCMM">#REF!</definedName>
    <definedName name="OFPKRCRDKWH" localSheetId="6">#REF!</definedName>
    <definedName name="OFPKRCRDKWH" localSheetId="5">#REF!</definedName>
    <definedName name="OFPKRCRDKWH" localSheetId="4">#REF!</definedName>
    <definedName name="OFPKRCRDKWH" localSheetId="3">#REF!</definedName>
    <definedName name="OFPKRCRDKWH">#REF!</definedName>
    <definedName name="OFPKTM" localSheetId="6">#REF!</definedName>
    <definedName name="OFPKTM" localSheetId="5">#REF!</definedName>
    <definedName name="OFPKTM" localSheetId="4">#REF!</definedName>
    <definedName name="OFPKTM" localSheetId="3">#REF!</definedName>
    <definedName name="OFPKTM">#REF!</definedName>
    <definedName name="OFPXCSKW" localSheetId="6">#REF!</definedName>
    <definedName name="OFPXCSKW" localSheetId="5">#REF!</definedName>
    <definedName name="OFPXCSKW" localSheetId="4">#REF!</definedName>
    <definedName name="OFPXCSKW" localSheetId="3">#REF!</definedName>
    <definedName name="OFPXCSKW">#REF!</definedName>
    <definedName name="OFPXCSKWDT" localSheetId="6">#REF!</definedName>
    <definedName name="OFPXCSKWDT" localSheetId="5">#REF!</definedName>
    <definedName name="OFPXCSKWDT" localSheetId="4">#REF!</definedName>
    <definedName name="OFPXCSKWDT" localSheetId="3">#REF!</definedName>
    <definedName name="OFPXCSKWDT">#REF!</definedName>
    <definedName name="OFPXCSKWH" localSheetId="6">#REF!</definedName>
    <definedName name="OFPXCSKWH" localSheetId="5">#REF!</definedName>
    <definedName name="OFPXCSKWH" localSheetId="4">#REF!</definedName>
    <definedName name="OFPXCSKWH" localSheetId="3">#REF!</definedName>
    <definedName name="OFPXCSKWH">#REF!</definedName>
    <definedName name="OFPXCSKWTM" localSheetId="6">#REF!</definedName>
    <definedName name="OFPXCSKWTM" localSheetId="5">#REF!</definedName>
    <definedName name="OFPXCSKWTM" localSheetId="4">#REF!</definedName>
    <definedName name="OFPXCSKWTM" localSheetId="3">#REF!</definedName>
    <definedName name="OFPXCSKWTM">#REF!</definedName>
    <definedName name="ONPKBILLKWH" localSheetId="6">#REF!</definedName>
    <definedName name="ONPKBILLKWH" localSheetId="5">#REF!</definedName>
    <definedName name="ONPKBILLKWH" localSheetId="4">#REF!</definedName>
    <definedName name="ONPKBILLKWH" localSheetId="3">#REF!</definedName>
    <definedName name="ONPKBILLKWH">#REF!</definedName>
    <definedName name="ONPKCAPB" localSheetId="6">#REF!</definedName>
    <definedName name="ONPKCAPB" localSheetId="5">#REF!</definedName>
    <definedName name="ONPKCAPB" localSheetId="4">#REF!</definedName>
    <definedName name="ONPKCAPB" localSheetId="3">#REF!</definedName>
    <definedName name="ONPKCAPB">#REF!</definedName>
    <definedName name="ONPKCGNKWH" localSheetId="6">#REF!</definedName>
    <definedName name="ONPKCGNKWH" localSheetId="5">#REF!</definedName>
    <definedName name="ONPKCGNKWH" localSheetId="4">#REF!</definedName>
    <definedName name="ONPKCGNKWH" localSheetId="3">#REF!</definedName>
    <definedName name="ONPKCGNKWH">#REF!</definedName>
    <definedName name="ONPKCNTRCTCPCT" localSheetId="6">#REF!</definedName>
    <definedName name="ONPKCNTRCTCPCT" localSheetId="5">#REF!</definedName>
    <definedName name="ONPKCNTRCTCPCT" localSheetId="4">#REF!</definedName>
    <definedName name="ONPKCNTRCTCPCT" localSheetId="3">#REF!</definedName>
    <definedName name="ONPKCNTRCTCPCT">#REF!</definedName>
    <definedName name="ONPKDMPKWH" localSheetId="6">#REF!</definedName>
    <definedName name="ONPKDMPKWH" localSheetId="5">#REF!</definedName>
    <definedName name="ONPKDMPKWH" localSheetId="4">#REF!</definedName>
    <definedName name="ONPKDMPKWH" localSheetId="3">#REF!</definedName>
    <definedName name="ONPKDMPKWH">#REF!</definedName>
    <definedName name="ONPKDSCRKWH" localSheetId="6">#REF!</definedName>
    <definedName name="ONPKDSCRKWH" localSheetId="5">#REF!</definedName>
    <definedName name="ONPKDSCRKWH" localSheetId="4">#REF!</definedName>
    <definedName name="ONPKDSCRKWH" localSheetId="3">#REF!</definedName>
    <definedName name="ONPKDSCRKWH">#REF!</definedName>
    <definedName name="ONPKDT" localSheetId="6">#REF!</definedName>
    <definedName name="ONPKDT" localSheetId="5">#REF!</definedName>
    <definedName name="ONPKDT" localSheetId="4">#REF!</definedName>
    <definedName name="ONPKDT" localSheetId="3">#REF!</definedName>
    <definedName name="ONPKDT">#REF!</definedName>
    <definedName name="ONPKINCRKWH" localSheetId="6">#REF!</definedName>
    <definedName name="ONPKINCRKWH" localSheetId="5">#REF!</definedName>
    <definedName name="ONPKINCRKWH" localSheetId="4">#REF!</definedName>
    <definedName name="ONPKINCRKWH" localSheetId="3">#REF!</definedName>
    <definedName name="ONPKINCRKWH">#REF!</definedName>
    <definedName name="ONPKKVA" localSheetId="6">#REF!</definedName>
    <definedName name="ONPKKVA" localSheetId="5">#REF!</definedName>
    <definedName name="ONPKKVA" localSheetId="4">#REF!</definedName>
    <definedName name="ONPKKVA" localSheetId="3">#REF!</definedName>
    <definedName name="ONPKKVA">#REF!</definedName>
    <definedName name="ONPKKVADT" localSheetId="6">#REF!</definedName>
    <definedName name="ONPKKVADT" localSheetId="5">#REF!</definedName>
    <definedName name="ONPKKVADT" localSheetId="4">#REF!</definedName>
    <definedName name="ONPKKVADT" localSheetId="3">#REF!</definedName>
    <definedName name="ONPKKVADT">#REF!</definedName>
    <definedName name="ONPKKVATM" localSheetId="6">#REF!</definedName>
    <definedName name="ONPKKVATM" localSheetId="5">#REF!</definedName>
    <definedName name="ONPKKVATM" localSheetId="4">#REF!</definedName>
    <definedName name="ONPKKVATM" localSheetId="3">#REF!</definedName>
    <definedName name="ONPKKVATM">#REF!</definedName>
    <definedName name="ONPKKW" localSheetId="6">#REF!</definedName>
    <definedName name="ONPKKW" localSheetId="5">#REF!</definedName>
    <definedName name="ONPKKW" localSheetId="4">#REF!</definedName>
    <definedName name="ONPKKW" localSheetId="3">#REF!</definedName>
    <definedName name="ONPKKW">#REF!</definedName>
    <definedName name="ONPKKWH1NOCMM" localSheetId="6">#REF!</definedName>
    <definedName name="ONPKKWH1NOCMM" localSheetId="5">#REF!</definedName>
    <definedName name="ONPKKWH1NOCMM" localSheetId="4">#REF!</definedName>
    <definedName name="ONPKKWH1NOCMM" localSheetId="3">#REF!</definedName>
    <definedName name="ONPKKWH1NOCMM">#REF!</definedName>
    <definedName name="ONPKKWH3NOCMM" localSheetId="6">#REF!</definedName>
    <definedName name="ONPKKWH3NOCMM" localSheetId="5">#REF!</definedName>
    <definedName name="ONPKKWH3NOCMM" localSheetId="4">#REF!</definedName>
    <definedName name="ONPKKWH3NOCMM" localSheetId="3">#REF!</definedName>
    <definedName name="ONPKKWH3NOCMM">#REF!</definedName>
    <definedName name="ONPKRCRDKWH" localSheetId="6">#REF!</definedName>
    <definedName name="ONPKRCRDKWH" localSheetId="5">#REF!</definedName>
    <definedName name="ONPKRCRDKWH" localSheetId="4">#REF!</definedName>
    <definedName name="ONPKRCRDKWH" localSheetId="3">#REF!</definedName>
    <definedName name="ONPKRCRDKWH">#REF!</definedName>
    <definedName name="ONPKTM" localSheetId="6">#REF!</definedName>
    <definedName name="ONPKTM" localSheetId="5">#REF!</definedName>
    <definedName name="ONPKTM" localSheetId="4">#REF!</definedName>
    <definedName name="ONPKTM" localSheetId="3">#REF!</definedName>
    <definedName name="ONPKTM">#REF!</definedName>
    <definedName name="OPCBLKW" localSheetId="6">#REF!</definedName>
    <definedName name="OPCBLKW" localSheetId="5">#REF!</definedName>
    <definedName name="OPCBLKW" localSheetId="4">#REF!</definedName>
    <definedName name="OPCBLKW" localSheetId="3">#REF!</definedName>
    <definedName name="OPCBLKW">#REF!</definedName>
    <definedName name="OPCO" localSheetId="6">#REF!</definedName>
    <definedName name="OPCO" localSheetId="5">#REF!</definedName>
    <definedName name="OPCO" localSheetId="4">#REF!</definedName>
    <definedName name="OPCO" localSheetId="3">#REF!</definedName>
    <definedName name="OPCO">#REF!</definedName>
    <definedName name="OPXCSKW" localSheetId="6">#REF!</definedName>
    <definedName name="OPXCSKW" localSheetId="5">#REF!</definedName>
    <definedName name="OPXCSKW" localSheetId="4">#REF!</definedName>
    <definedName name="OPXCSKW" localSheetId="3">#REF!</definedName>
    <definedName name="OPXCSKW">#REF!</definedName>
    <definedName name="OPXCSKWDT" localSheetId="6">#REF!</definedName>
    <definedName name="OPXCSKWDT" localSheetId="5">#REF!</definedName>
    <definedName name="OPXCSKWDT" localSheetId="4">#REF!</definedName>
    <definedName name="OPXCSKWDT" localSheetId="3">#REF!</definedName>
    <definedName name="OPXCSKWDT">#REF!</definedName>
    <definedName name="OPXCSKWH" localSheetId="6">#REF!</definedName>
    <definedName name="OPXCSKWH" localSheetId="5">#REF!</definedName>
    <definedName name="OPXCSKWH" localSheetId="4">#REF!</definedName>
    <definedName name="OPXCSKWH" localSheetId="3">#REF!</definedName>
    <definedName name="OPXCSKWH">#REF!</definedName>
    <definedName name="OPXCSKWTM" localSheetId="6">#REF!</definedName>
    <definedName name="OPXCSKWTM" localSheetId="5">#REF!</definedName>
    <definedName name="OPXCSKWTM" localSheetId="4">#REF!</definedName>
    <definedName name="OPXCSKWTM" localSheetId="3">#REF!</definedName>
    <definedName name="OPXCSKWTM">#REF!</definedName>
    <definedName name="OTHRTRNSKWH" localSheetId="6">#REF!</definedName>
    <definedName name="OTHRTRNSKWH" localSheetId="5">#REF!</definedName>
    <definedName name="OTHRTRNSKWH" localSheetId="4">#REF!</definedName>
    <definedName name="OTHRTRNSKWH" localSheetId="3">#REF!</definedName>
    <definedName name="OTHRTRNSKWH">#REF!</definedName>
    <definedName name="P1PENPERC" localSheetId="6">#REF!</definedName>
    <definedName name="P1PENPERC" localSheetId="5">#REF!</definedName>
    <definedName name="P1PENPERC" localSheetId="4">#REF!</definedName>
    <definedName name="P1PENPERC" localSheetId="3">#REF!</definedName>
    <definedName name="P1PENPERC">#REF!</definedName>
    <definedName name="P2PENPERC" localSheetId="6">#REF!</definedName>
    <definedName name="P2PENPERC" localSheetId="5">#REF!</definedName>
    <definedName name="P2PENPERC" localSheetId="4">#REF!</definedName>
    <definedName name="P2PENPERC" localSheetId="3">#REF!</definedName>
    <definedName name="P2PENPERC">#REF!</definedName>
    <definedName name="PAGEA" localSheetId="6">#REF!</definedName>
    <definedName name="PAGEA" localSheetId="5">#REF!</definedName>
    <definedName name="PAGEA" localSheetId="4">#REF!</definedName>
    <definedName name="PAGEA" localSheetId="3">#REF!</definedName>
    <definedName name="PAGEA">#REF!</definedName>
    <definedName name="PAGEB" localSheetId="6">#REF!</definedName>
    <definedName name="PAGEB" localSheetId="5">#REF!</definedName>
    <definedName name="PAGEB" localSheetId="4">#REF!</definedName>
    <definedName name="PAGEB" localSheetId="3">#REF!</definedName>
    <definedName name="PAGEB">#REF!</definedName>
    <definedName name="PAGEC" localSheetId="6">#REF!</definedName>
    <definedName name="PAGEC" localSheetId="5">#REF!</definedName>
    <definedName name="PAGEC" localSheetId="4">#REF!</definedName>
    <definedName name="PAGEC" localSheetId="3">#REF!</definedName>
    <definedName name="PAGEC">#REF!</definedName>
    <definedName name="PAGED" localSheetId="6">#REF!</definedName>
    <definedName name="PAGED" localSheetId="5">#REF!</definedName>
    <definedName name="PAGED" localSheetId="4">#REF!</definedName>
    <definedName name="PAGED" localSheetId="3">#REF!</definedName>
    <definedName name="PAGED">#REF!</definedName>
    <definedName name="PeakDemandChg" localSheetId="6">#REF!</definedName>
    <definedName name="PeakDemandChg" localSheetId="5">#REF!</definedName>
    <definedName name="PeakDemandChg" localSheetId="4">#REF!</definedName>
    <definedName name="PeakDemandChg" localSheetId="3">#REF!</definedName>
    <definedName name="PeakDemandChg">#REF!</definedName>
    <definedName name="PenaltyDays" localSheetId="6">#REF!</definedName>
    <definedName name="PenaltyDays" localSheetId="5">#REF!</definedName>
    <definedName name="PenaltyDays" localSheetId="4">#REF!</definedName>
    <definedName name="PenaltyDays" localSheetId="3">#REF!</definedName>
    <definedName name="PenaltyDays">#REF!</definedName>
    <definedName name="PenaltyPct" localSheetId="6">#REF!</definedName>
    <definedName name="PenaltyPct" localSheetId="5">#REF!</definedName>
    <definedName name="PenaltyPct" localSheetId="4">#REF!</definedName>
    <definedName name="PenaltyPct" localSheetId="3">#REF!</definedName>
    <definedName name="PenaltyPct">#REF!</definedName>
    <definedName name="PENDAYS" localSheetId="6">#REF!</definedName>
    <definedName name="PENDAYS" localSheetId="5">#REF!</definedName>
    <definedName name="PENDAYS" localSheetId="4">#REF!</definedName>
    <definedName name="PENDAYS" localSheetId="3">#REF!</definedName>
    <definedName name="PENDAYS">#REF!</definedName>
    <definedName name="PENDAYS2" localSheetId="6">#REF!</definedName>
    <definedName name="PENDAYS2" localSheetId="5">#REF!</definedName>
    <definedName name="PENDAYS2" localSheetId="4">#REF!</definedName>
    <definedName name="PENDAYS2" localSheetId="3">#REF!</definedName>
    <definedName name="PENDAYS2">#REF!</definedName>
    <definedName name="PFCC" localSheetId="6">#REF!</definedName>
    <definedName name="PFCC" localSheetId="5">#REF!</definedName>
    <definedName name="PFCC" localSheetId="4">#REF!</definedName>
    <definedName name="PFCC" localSheetId="3">#REF!</definedName>
    <definedName name="PFCC">#REF!</definedName>
    <definedName name="PKKVAR" localSheetId="6">#REF!</definedName>
    <definedName name="PKKVAR" localSheetId="5">#REF!</definedName>
    <definedName name="PKKVAR" localSheetId="4">#REF!</definedName>
    <definedName name="PKKVAR" localSheetId="3">#REF!</definedName>
    <definedName name="PKKVAR">#REF!</definedName>
    <definedName name="PKKVARDATE" localSheetId="6">#REF!</definedName>
    <definedName name="PKKVARDATE" localSheetId="5">#REF!</definedName>
    <definedName name="PKKVARDATE" localSheetId="4">#REF!</definedName>
    <definedName name="PKKVARDATE" localSheetId="3">#REF!</definedName>
    <definedName name="PKKVARDATE">#REF!</definedName>
    <definedName name="PKKVARTIME" localSheetId="6">#REF!</definedName>
    <definedName name="PKKVARTIME" localSheetId="5">#REF!</definedName>
    <definedName name="PKKVARTIME" localSheetId="4">#REF!</definedName>
    <definedName name="PKKVARTIME" localSheetId="3">#REF!</definedName>
    <definedName name="PKKVARTIME">#REF!</definedName>
    <definedName name="PLVLKWH1" localSheetId="6">#REF!</definedName>
    <definedName name="PLVLKWH1" localSheetId="5">#REF!</definedName>
    <definedName name="PLVLKWH1" localSheetId="4">#REF!</definedName>
    <definedName name="PLVLKWH1" localSheetId="3">#REF!</definedName>
    <definedName name="PLVLKWH1">#REF!</definedName>
    <definedName name="PLVLKWH1A" localSheetId="6">#REF!</definedName>
    <definedName name="PLVLKWH1A" localSheetId="5">#REF!</definedName>
    <definedName name="PLVLKWH1A" localSheetId="4">#REF!</definedName>
    <definedName name="PLVLKWH1A" localSheetId="3">#REF!</definedName>
    <definedName name="PLVLKWH1A">#REF!</definedName>
    <definedName name="PLVLKWH2" localSheetId="6">#REF!</definedName>
    <definedName name="PLVLKWH2" localSheetId="5">#REF!</definedName>
    <definedName name="PLVLKWH2" localSheetId="4">#REF!</definedName>
    <definedName name="PLVLKWH2" localSheetId="3">#REF!</definedName>
    <definedName name="PLVLKWH2">#REF!</definedName>
    <definedName name="PLVLKWH23A" localSheetId="6">#REF!</definedName>
    <definedName name="PLVLKWH23A" localSheetId="5">#REF!</definedName>
    <definedName name="PLVLKWH23A" localSheetId="4">#REF!</definedName>
    <definedName name="PLVLKWH23A" localSheetId="3">#REF!</definedName>
    <definedName name="PLVLKWH23A">#REF!</definedName>
    <definedName name="PLVLKWH25" localSheetId="6">#REF!</definedName>
    <definedName name="PLVLKWH25" localSheetId="5">#REF!</definedName>
    <definedName name="PLVLKWH25" localSheetId="4">#REF!</definedName>
    <definedName name="PLVLKWH25" localSheetId="3">#REF!</definedName>
    <definedName name="PLVLKWH25">#REF!</definedName>
    <definedName name="PLVLKWH2A" localSheetId="6">#REF!</definedName>
    <definedName name="PLVLKWH2A" localSheetId="5">#REF!</definedName>
    <definedName name="PLVLKWH2A" localSheetId="4">#REF!</definedName>
    <definedName name="PLVLKWH2A" localSheetId="3">#REF!</definedName>
    <definedName name="PLVLKWH2A">#REF!</definedName>
    <definedName name="PLVLKWH3" localSheetId="6">#REF!</definedName>
    <definedName name="PLVLKWH3" localSheetId="5">#REF!</definedName>
    <definedName name="PLVLKWH3" localSheetId="4">#REF!</definedName>
    <definedName name="PLVLKWH3" localSheetId="3">#REF!</definedName>
    <definedName name="PLVLKWH3">#REF!</definedName>
    <definedName name="PLVLKWH3A" localSheetId="6">#REF!</definedName>
    <definedName name="PLVLKWH3A" localSheetId="5">#REF!</definedName>
    <definedName name="PLVLKWH3A" localSheetId="4">#REF!</definedName>
    <definedName name="PLVLKWH3A" localSheetId="3">#REF!</definedName>
    <definedName name="PLVLKWH3A">#REF!</definedName>
    <definedName name="PLVLKWH4" localSheetId="6">#REF!</definedName>
    <definedName name="PLVLKWH4" localSheetId="5">#REF!</definedName>
    <definedName name="PLVLKWH4" localSheetId="4">#REF!</definedName>
    <definedName name="PLVLKWH4" localSheetId="3">#REF!</definedName>
    <definedName name="PLVLKWH4">#REF!</definedName>
    <definedName name="PLVLKWH4A" localSheetId="6">#REF!</definedName>
    <definedName name="PLVLKWH4A" localSheetId="5">#REF!</definedName>
    <definedName name="PLVLKWH4A" localSheetId="4">#REF!</definedName>
    <definedName name="PLVLKWH4A" localSheetId="3">#REF!</definedName>
    <definedName name="PLVLKWH4A">#REF!</definedName>
    <definedName name="PRICEDESIG" localSheetId="6">#REF!</definedName>
    <definedName name="PRICEDESIG" localSheetId="5">#REF!</definedName>
    <definedName name="PRICEDESIG" localSheetId="4">#REF!</definedName>
    <definedName name="PRICEDESIG" localSheetId="3">#REF!</definedName>
    <definedName name="PRICEDESIG">#REF!</definedName>
    <definedName name="PriMoAddr1" localSheetId="6">#REF!</definedName>
    <definedName name="PriMoAddr1" localSheetId="5">#REF!</definedName>
    <definedName name="PriMoAddr1" localSheetId="4">#REF!</definedName>
    <definedName name="PriMoAddr1" localSheetId="3">#REF!</definedName>
    <definedName name="PriMoAddr1">#REF!</definedName>
    <definedName name="PriMoAddr2" localSheetId="6">#REF!</definedName>
    <definedName name="PriMoAddr2" localSheetId="5">#REF!</definedName>
    <definedName name="PriMoAddr2" localSheetId="4">#REF!</definedName>
    <definedName name="PriMoAddr2" localSheetId="3">#REF!</definedName>
    <definedName name="PriMoAddr2">#REF!</definedName>
    <definedName name="PriMoBTDetail" localSheetId="6">#REF!</definedName>
    <definedName name="PriMoBTDetail" localSheetId="5">#REF!</definedName>
    <definedName name="PriMoBTDetail" localSheetId="4">#REF!</definedName>
    <definedName name="PriMoBTDetail" localSheetId="3">#REF!</definedName>
    <definedName name="PriMoBTDetail">#REF!</definedName>
    <definedName name="PriMoBuyThrgh_Sheet" localSheetId="6">#REF!</definedName>
    <definedName name="PriMoBuyThrgh_Sheet" localSheetId="5">#REF!</definedName>
    <definedName name="PriMoBuyThrgh_Sheet" localSheetId="4">#REF!</definedName>
    <definedName name="PriMoBuyThrgh_Sheet" localSheetId="3">#REF!</definedName>
    <definedName name="PriMoBuyThrgh_Sheet">#REF!</definedName>
    <definedName name="PriMoCityStZip" localSheetId="6">#REF!</definedName>
    <definedName name="PriMoCityStZip" localSheetId="5">#REF!</definedName>
    <definedName name="PriMoCityStZip" localSheetId="4">#REF!</definedName>
    <definedName name="PriMoCityStZip" localSheetId="3">#REF!</definedName>
    <definedName name="PriMoCityStZip">#REF!</definedName>
    <definedName name="PriMoCustName" localSheetId="6">#REF!</definedName>
    <definedName name="PriMoCustName" localSheetId="5">#REF!</definedName>
    <definedName name="PriMoCustName" localSheetId="4">#REF!</definedName>
    <definedName name="PriMoCustName" localSheetId="3">#REF!</definedName>
    <definedName name="PriMoCustName">#REF!</definedName>
    <definedName name="PriMoMtrMult" localSheetId="6">#REF!</definedName>
    <definedName name="PriMoMtrMult" localSheetId="5">#REF!</definedName>
    <definedName name="PriMoMtrMult" localSheetId="4">#REF!</definedName>
    <definedName name="PriMoMtrMult" localSheetId="3">#REF!</definedName>
    <definedName name="PriMoMtrMult">#REF!</definedName>
    <definedName name="_xlnm.Print_Area" localSheetId="6">#REF!</definedName>
    <definedName name="_xlnm.Print_Area" localSheetId="5">#REF!</definedName>
    <definedName name="_xlnm.Print_Area" localSheetId="4">#REF!</definedName>
    <definedName name="_xlnm.Print_Area" localSheetId="3">#REF!</definedName>
    <definedName name="_xlnm.Print_Area" localSheetId="0">'OpCo+TCo $ per mW'!$B$17:$K$68</definedName>
    <definedName name="_xlnm.Print_Area">#REF!</definedName>
    <definedName name="PRVCNT" localSheetId="6">#REF!</definedName>
    <definedName name="PRVCNT" localSheetId="5">#REF!</definedName>
    <definedName name="PRVCNT" localSheetId="4">#REF!</definedName>
    <definedName name="PRVCNT" localSheetId="3">#REF!</definedName>
    <definedName name="PRVCNT">#REF!</definedName>
    <definedName name="PRVDATE" localSheetId="6">#REF!</definedName>
    <definedName name="PRVDATE" localSheetId="5">#REF!</definedName>
    <definedName name="PRVDATE" localSheetId="4">#REF!</definedName>
    <definedName name="PRVDATE" localSheetId="3">#REF!</definedName>
    <definedName name="PRVDATE">#REF!</definedName>
    <definedName name="PRVFUEL" localSheetId="6">#REF!</definedName>
    <definedName name="PRVFUEL" localSheetId="5">#REF!</definedName>
    <definedName name="PRVFUEL" localSheetId="4">#REF!</definedName>
    <definedName name="PRVFUEL" localSheetId="3">#REF!</definedName>
    <definedName name="PRVFUEL">#REF!</definedName>
    <definedName name="PRVKW" localSheetId="6">#REF!</definedName>
    <definedName name="PRVKW" localSheetId="5">#REF!</definedName>
    <definedName name="PRVKW" localSheetId="4">#REF!</definedName>
    <definedName name="PRVKW" localSheetId="3">#REF!</definedName>
    <definedName name="PRVKW">#REF!</definedName>
    <definedName name="PRVKWH" localSheetId="6">#REF!</definedName>
    <definedName name="PRVKWH" localSheetId="5">#REF!</definedName>
    <definedName name="PRVKWH" localSheetId="4">#REF!</definedName>
    <definedName name="PRVKWH" localSheetId="3">#REF!</definedName>
    <definedName name="PRVKWH">#REF!</definedName>
    <definedName name="PRVMSRR" localSheetId="6">#REF!</definedName>
    <definedName name="PRVMSRR" localSheetId="5">#REF!</definedName>
    <definedName name="PRVMSRR" localSheetId="4">#REF!</definedName>
    <definedName name="PRVMSRR" localSheetId="3">#REF!</definedName>
    <definedName name="PRVMSRR">#REF!</definedName>
    <definedName name="PRVPFCC" localSheetId="6">#REF!</definedName>
    <definedName name="PRVPFCC" localSheetId="5">#REF!</definedName>
    <definedName name="PRVPFCC" localSheetId="4">#REF!</definedName>
    <definedName name="PRVPFCC" localSheetId="3">#REF!</definedName>
    <definedName name="PRVPFCC">#REF!</definedName>
    <definedName name="PSO_Proj_Allocators" localSheetId="6">#REF!</definedName>
    <definedName name="PSO_Proj_Allocators" localSheetId="5">#REF!</definedName>
    <definedName name="PSO_Proj_Allocators" localSheetId="4">#REF!</definedName>
    <definedName name="PSO_Proj_Allocators" localSheetId="3">#REF!</definedName>
    <definedName name="PSO_Proj_Allocators">#REF!</definedName>
    <definedName name="PSOallocatorsP" localSheetId="6">#REF!</definedName>
    <definedName name="PSOallocatorsP" localSheetId="5">#REF!</definedName>
    <definedName name="PSOallocatorsP" localSheetId="4">#REF!</definedName>
    <definedName name="PSOallocatorsP" localSheetId="3">#REF!</definedName>
    <definedName name="PSOallocatorsP">#REF!</definedName>
    <definedName name="PVHIOFPCBL" localSheetId="6">#REF!</definedName>
    <definedName name="PVHIOFPCBL" localSheetId="5">#REF!</definedName>
    <definedName name="PVHIOFPCBL" localSheetId="4">#REF!</definedName>
    <definedName name="PVHIOFPCBL" localSheetId="3">#REF!</definedName>
    <definedName name="PVHIOFPCBL">#REF!</definedName>
    <definedName name="PVHIOPCBL" localSheetId="6">#REF!</definedName>
    <definedName name="PVHIOPCBL" localSheetId="5">#REF!</definedName>
    <definedName name="PVHIOPCBL" localSheetId="4">#REF!</definedName>
    <definedName name="PVHIOPCBL" localSheetId="3">#REF!</definedName>
    <definedName name="PVHIOPCBL">#REF!</definedName>
    <definedName name="RatchetFactor" localSheetId="6">#REF!</definedName>
    <definedName name="RatchetFactor" localSheetId="5">#REF!</definedName>
    <definedName name="RatchetFactor" localSheetId="4">#REF!</definedName>
    <definedName name="RatchetFactor" localSheetId="3">#REF!</definedName>
    <definedName name="RatchetFactor">#REF!</definedName>
    <definedName name="RCRDRID" localSheetId="6">#REF!</definedName>
    <definedName name="RCRDRID" localSheetId="5">#REF!</definedName>
    <definedName name="RCRDRID" localSheetId="4">#REF!</definedName>
    <definedName name="RCRDRID" localSheetId="3">#REF!</definedName>
    <definedName name="RCRDRID">#REF!</definedName>
    <definedName name="RCTVHRS" localSheetId="6">#REF!</definedName>
    <definedName name="RCTVHRS" localSheetId="5">#REF!</definedName>
    <definedName name="RCTVHRS" localSheetId="4">#REF!</definedName>
    <definedName name="RCTVHRS" localSheetId="3">#REF!</definedName>
    <definedName name="RCTVHRS">#REF!</definedName>
    <definedName name="RDRBLK1C" localSheetId="6">#REF!</definedName>
    <definedName name="RDRBLK1C" localSheetId="5">#REF!</definedName>
    <definedName name="RDRBLK1C" localSheetId="4">#REF!</definedName>
    <definedName name="RDRBLK1C" localSheetId="3">#REF!</definedName>
    <definedName name="RDRBLK1C">#REF!</definedName>
    <definedName name="RDRBLK1Q" localSheetId="6">#REF!</definedName>
    <definedName name="RDRBLK1Q" localSheetId="5">#REF!</definedName>
    <definedName name="RDRBLK1Q" localSheetId="4">#REF!</definedName>
    <definedName name="RDRBLK1Q" localSheetId="3">#REF!</definedName>
    <definedName name="RDRBLK1Q">#REF!</definedName>
    <definedName name="RDRBLK2C" localSheetId="6">#REF!</definedName>
    <definedName name="RDRBLK2C" localSheetId="5">#REF!</definedName>
    <definedName name="RDRBLK2C" localSheetId="4">#REF!</definedName>
    <definedName name="RDRBLK2C" localSheetId="3">#REF!</definedName>
    <definedName name="RDRBLK2C">#REF!</definedName>
    <definedName name="RDRBLK2Q" localSheetId="6">#REF!</definedName>
    <definedName name="RDRBLK2Q" localSheetId="5">#REF!</definedName>
    <definedName name="RDRBLK2Q" localSheetId="4">#REF!</definedName>
    <definedName name="RDRBLK2Q" localSheetId="3">#REF!</definedName>
    <definedName name="RDRBLK2Q">#REF!</definedName>
    <definedName name="RDRBLK3C" localSheetId="6">#REF!</definedName>
    <definedName name="RDRBLK3C" localSheetId="5">#REF!</definedName>
    <definedName name="RDRBLK3C" localSheetId="4">#REF!</definedName>
    <definedName name="RDRBLK3C" localSheetId="3">#REF!</definedName>
    <definedName name="RDRBLK3C">#REF!</definedName>
    <definedName name="RDRBLK3Q" localSheetId="6">#REF!</definedName>
    <definedName name="RDRBLK3Q" localSheetId="5">#REF!</definedName>
    <definedName name="RDRBLK3Q" localSheetId="4">#REF!</definedName>
    <definedName name="RDRBLK3Q" localSheetId="3">#REF!</definedName>
    <definedName name="RDRBLK3Q">#REF!</definedName>
    <definedName name="RDRBLKTC" localSheetId="6">#REF!</definedName>
    <definedName name="RDRBLKTC" localSheetId="5">#REF!</definedName>
    <definedName name="RDRBLKTC" localSheetId="4">#REF!</definedName>
    <definedName name="RDRBLKTC" localSheetId="3">#REF!</definedName>
    <definedName name="RDRBLKTC">#REF!</definedName>
    <definedName name="RDRBLKTC1" localSheetId="6">#REF!</definedName>
    <definedName name="RDRBLKTC1" localSheetId="5">#REF!</definedName>
    <definedName name="RDRBLKTC1" localSheetId="4">#REF!</definedName>
    <definedName name="RDRBLKTC1" localSheetId="3">#REF!</definedName>
    <definedName name="RDRBLKTC1">#REF!</definedName>
    <definedName name="RDRBLKTC10" localSheetId="6">#REF!</definedName>
    <definedName name="RDRBLKTC10" localSheetId="5">#REF!</definedName>
    <definedName name="RDRBLKTC10" localSheetId="4">#REF!</definedName>
    <definedName name="RDRBLKTC10" localSheetId="3">#REF!</definedName>
    <definedName name="RDRBLKTC10">#REF!</definedName>
    <definedName name="RDRBLKTC11" localSheetId="6">#REF!</definedName>
    <definedName name="RDRBLKTC11" localSheetId="5">#REF!</definedName>
    <definedName name="RDRBLKTC11" localSheetId="4">#REF!</definedName>
    <definedName name="RDRBLKTC11" localSheetId="3">#REF!</definedName>
    <definedName name="RDRBLKTC11">#REF!</definedName>
    <definedName name="RDRBLKTC12" localSheetId="6">#REF!</definedName>
    <definedName name="RDRBLKTC12" localSheetId="5">#REF!</definedName>
    <definedName name="RDRBLKTC12" localSheetId="4">#REF!</definedName>
    <definedName name="RDRBLKTC12" localSheetId="3">#REF!</definedName>
    <definedName name="RDRBLKTC12">#REF!</definedName>
    <definedName name="RDRBLKTC13" localSheetId="6">#REF!</definedName>
    <definedName name="RDRBLKTC13" localSheetId="5">#REF!</definedName>
    <definedName name="RDRBLKTC13" localSheetId="4">#REF!</definedName>
    <definedName name="RDRBLKTC13" localSheetId="3">#REF!</definedName>
    <definedName name="RDRBLKTC13">#REF!</definedName>
    <definedName name="RDRBLKTC14" localSheetId="6">#REF!</definedName>
    <definedName name="RDRBLKTC14" localSheetId="5">#REF!</definedName>
    <definedName name="RDRBLKTC14" localSheetId="4">#REF!</definedName>
    <definedName name="RDRBLKTC14" localSheetId="3">#REF!</definedName>
    <definedName name="RDRBLKTC14">#REF!</definedName>
    <definedName name="RDRBLKTC15" localSheetId="6">#REF!</definedName>
    <definedName name="RDRBLKTC15" localSheetId="5">#REF!</definedName>
    <definedName name="RDRBLKTC15" localSheetId="4">#REF!</definedName>
    <definedName name="RDRBLKTC15" localSheetId="3">#REF!</definedName>
    <definedName name="RDRBLKTC15">#REF!</definedName>
    <definedName name="RDRBLKTC16" localSheetId="6">#REF!</definedName>
    <definedName name="RDRBLKTC16" localSheetId="5">#REF!</definedName>
    <definedName name="RDRBLKTC16" localSheetId="4">#REF!</definedName>
    <definedName name="RDRBLKTC16" localSheetId="3">#REF!</definedName>
    <definedName name="RDRBLKTC16">#REF!</definedName>
    <definedName name="RDRBLKTC17" localSheetId="6">#REF!</definedName>
    <definedName name="RDRBLKTC17" localSheetId="5">#REF!</definedName>
    <definedName name="RDRBLKTC17" localSheetId="4">#REF!</definedName>
    <definedName name="RDRBLKTC17" localSheetId="3">#REF!</definedName>
    <definedName name="RDRBLKTC17">#REF!</definedName>
    <definedName name="RDRBLKTC18" localSheetId="6">#REF!</definedName>
    <definedName name="RDRBLKTC18" localSheetId="5">#REF!</definedName>
    <definedName name="RDRBLKTC18" localSheetId="4">#REF!</definedName>
    <definedName name="RDRBLKTC18" localSheetId="3">#REF!</definedName>
    <definedName name="RDRBLKTC18">#REF!</definedName>
    <definedName name="RDRBLKTC19" localSheetId="6">#REF!</definedName>
    <definedName name="RDRBLKTC19" localSheetId="5">#REF!</definedName>
    <definedName name="RDRBLKTC19" localSheetId="4">#REF!</definedName>
    <definedName name="RDRBLKTC19" localSheetId="3">#REF!</definedName>
    <definedName name="RDRBLKTC19">#REF!</definedName>
    <definedName name="RDRBLKTC2" localSheetId="6">#REF!</definedName>
    <definedName name="RDRBLKTC2" localSheetId="5">#REF!</definedName>
    <definedName name="RDRBLKTC2" localSheetId="4">#REF!</definedName>
    <definedName name="RDRBLKTC2" localSheetId="3">#REF!</definedName>
    <definedName name="RDRBLKTC2">#REF!</definedName>
    <definedName name="RDRBLKTC20" localSheetId="6">#REF!</definedName>
    <definedName name="RDRBLKTC20" localSheetId="5">#REF!</definedName>
    <definedName name="RDRBLKTC20" localSheetId="4">#REF!</definedName>
    <definedName name="RDRBLKTC20" localSheetId="3">#REF!</definedName>
    <definedName name="RDRBLKTC20">#REF!</definedName>
    <definedName name="RDRBLKTC3" localSheetId="6">#REF!</definedName>
    <definedName name="RDRBLKTC3" localSheetId="5">#REF!</definedName>
    <definedName name="RDRBLKTC3" localSheetId="4">#REF!</definedName>
    <definedName name="RDRBLKTC3" localSheetId="3">#REF!</definedName>
    <definedName name="RDRBLKTC3">#REF!</definedName>
    <definedName name="RDRBLKTC4" localSheetId="6">#REF!</definedName>
    <definedName name="RDRBLKTC4" localSheetId="5">#REF!</definedName>
    <definedName name="RDRBLKTC4" localSheetId="4">#REF!</definedName>
    <definedName name="RDRBLKTC4" localSheetId="3">#REF!</definedName>
    <definedName name="RDRBLKTC4">#REF!</definedName>
    <definedName name="RDRBLKTC5" localSheetId="6">#REF!</definedName>
    <definedName name="RDRBLKTC5" localSheetId="5">#REF!</definedName>
    <definedName name="RDRBLKTC5" localSheetId="4">#REF!</definedName>
    <definedName name="RDRBLKTC5" localSheetId="3">#REF!</definedName>
    <definedName name="RDRBLKTC5">#REF!</definedName>
    <definedName name="RDRBLKTC6" localSheetId="6">#REF!</definedName>
    <definedName name="RDRBLKTC6" localSheetId="5">#REF!</definedName>
    <definedName name="RDRBLKTC6" localSheetId="4">#REF!</definedName>
    <definedName name="RDRBLKTC6" localSheetId="3">#REF!</definedName>
    <definedName name="RDRBLKTC6">#REF!</definedName>
    <definedName name="RDRBLKTC7" localSheetId="6">#REF!</definedName>
    <definedName name="RDRBLKTC7" localSheetId="5">#REF!</definedName>
    <definedName name="RDRBLKTC7" localSheetId="4">#REF!</definedName>
    <definedName name="RDRBLKTC7" localSheetId="3">#REF!</definedName>
    <definedName name="RDRBLKTC7">#REF!</definedName>
    <definedName name="RDRBLKTC8" localSheetId="6">#REF!</definedName>
    <definedName name="RDRBLKTC8" localSheetId="5">#REF!</definedName>
    <definedName name="RDRBLKTC8" localSheetId="4">#REF!</definedName>
    <definedName name="RDRBLKTC8" localSheetId="3">#REF!</definedName>
    <definedName name="RDRBLKTC8">#REF!</definedName>
    <definedName name="RDRBLKTC9" localSheetId="6">#REF!</definedName>
    <definedName name="RDRBLKTC9" localSheetId="5">#REF!</definedName>
    <definedName name="RDRBLKTC9" localSheetId="4">#REF!</definedName>
    <definedName name="RDRBLKTC9" localSheetId="3">#REF!</definedName>
    <definedName name="RDRBLKTC9">#REF!</definedName>
    <definedName name="RDRBLKTQ" localSheetId="6">#REF!</definedName>
    <definedName name="RDRBLKTQ" localSheetId="5">#REF!</definedName>
    <definedName name="RDRBLKTQ" localSheetId="4">#REF!</definedName>
    <definedName name="RDRBLKTQ" localSheetId="3">#REF!</definedName>
    <definedName name="RDRBLKTQ">#REF!</definedName>
    <definedName name="RDRCODE" localSheetId="6">#REF!</definedName>
    <definedName name="RDRCODE" localSheetId="5">#REF!</definedName>
    <definedName name="RDRCODE" localSheetId="4">#REF!</definedName>
    <definedName name="RDRCODE" localSheetId="3">#REF!</definedName>
    <definedName name="RDRCODE">#REF!</definedName>
    <definedName name="RDRCYCLE" localSheetId="6">#REF!</definedName>
    <definedName name="RDRCYCLE" localSheetId="5">#REF!</definedName>
    <definedName name="RDRCYCLE" localSheetId="4">#REF!</definedName>
    <definedName name="RDRCYCLE" localSheetId="3">#REF!</definedName>
    <definedName name="RDRCYCLE">#REF!</definedName>
    <definedName name="RDRDATE" localSheetId="6">#REF!</definedName>
    <definedName name="RDRDATE" localSheetId="5">#REF!</definedName>
    <definedName name="RDRDATE" localSheetId="4">#REF!</definedName>
    <definedName name="RDRDATE" localSheetId="3">#REF!</definedName>
    <definedName name="RDRDATE">#REF!</definedName>
    <definedName name="RDRNAME" localSheetId="6">#REF!</definedName>
    <definedName name="RDRNAME" localSheetId="5">#REF!</definedName>
    <definedName name="RDRNAME" localSheetId="4">#REF!</definedName>
    <definedName name="RDRNAME" localSheetId="3">#REF!</definedName>
    <definedName name="RDRNAME">#REF!</definedName>
    <definedName name="RDRRATEB" localSheetId="6">#REF!</definedName>
    <definedName name="RDRRATEB" localSheetId="5">#REF!</definedName>
    <definedName name="RDRRATEB" localSheetId="4">#REF!</definedName>
    <definedName name="RDRRATEB" localSheetId="3">#REF!</definedName>
    <definedName name="RDRRATEB">#REF!</definedName>
    <definedName name="RDRRATEB1" localSheetId="6">#REF!</definedName>
    <definedName name="RDRRATEB1" localSheetId="5">#REF!</definedName>
    <definedName name="RDRRATEB1" localSheetId="4">#REF!</definedName>
    <definedName name="RDRRATEB1" localSheetId="3">#REF!</definedName>
    <definedName name="RDRRATEB1">#REF!</definedName>
    <definedName name="RDRRATEB10" localSheetId="6">#REF!</definedName>
    <definedName name="RDRRATEB10" localSheetId="5">#REF!</definedName>
    <definedName name="RDRRATEB10" localSheetId="4">#REF!</definedName>
    <definedName name="RDRRATEB10" localSheetId="3">#REF!</definedName>
    <definedName name="RDRRATEB10">#REF!</definedName>
    <definedName name="RDRRATEB11" localSheetId="6">#REF!</definedName>
    <definedName name="RDRRATEB11" localSheetId="5">#REF!</definedName>
    <definedName name="RDRRATEB11" localSheetId="4">#REF!</definedName>
    <definedName name="RDRRATEB11" localSheetId="3">#REF!</definedName>
    <definedName name="RDRRATEB11">#REF!</definedName>
    <definedName name="RDRRATEB12" localSheetId="6">#REF!</definedName>
    <definedName name="RDRRATEB12" localSheetId="5">#REF!</definedName>
    <definedName name="RDRRATEB12" localSheetId="4">#REF!</definedName>
    <definedName name="RDRRATEB12" localSheetId="3">#REF!</definedName>
    <definedName name="RDRRATEB12">#REF!</definedName>
    <definedName name="RDRRATEB13" localSheetId="6">#REF!</definedName>
    <definedName name="RDRRATEB13" localSheetId="5">#REF!</definedName>
    <definedName name="RDRRATEB13" localSheetId="4">#REF!</definedName>
    <definedName name="RDRRATEB13" localSheetId="3">#REF!</definedName>
    <definedName name="RDRRATEB13">#REF!</definedName>
    <definedName name="RDRRATEB14" localSheetId="6">#REF!</definedName>
    <definedName name="RDRRATEB14" localSheetId="5">#REF!</definedName>
    <definedName name="RDRRATEB14" localSheetId="4">#REF!</definedName>
    <definedName name="RDRRATEB14" localSheetId="3">#REF!</definedName>
    <definedName name="RDRRATEB14">#REF!</definedName>
    <definedName name="RDRRATEB15" localSheetId="6">#REF!</definedName>
    <definedName name="RDRRATEB15" localSheetId="5">#REF!</definedName>
    <definedName name="RDRRATEB15" localSheetId="4">#REF!</definedName>
    <definedName name="RDRRATEB15" localSheetId="3">#REF!</definedName>
    <definedName name="RDRRATEB15">#REF!</definedName>
    <definedName name="RDRRATEB16" localSheetId="6">#REF!</definedName>
    <definedName name="RDRRATEB16" localSheetId="5">#REF!</definedName>
    <definedName name="RDRRATEB16" localSheetId="4">#REF!</definedName>
    <definedName name="RDRRATEB16" localSheetId="3">#REF!</definedName>
    <definedName name="RDRRATEB16">#REF!</definedName>
    <definedName name="RDRRATEB17" localSheetId="6">#REF!</definedName>
    <definedName name="RDRRATEB17" localSheetId="5">#REF!</definedName>
    <definedName name="RDRRATEB17" localSheetId="4">#REF!</definedName>
    <definedName name="RDRRATEB17" localSheetId="3">#REF!</definedName>
    <definedName name="RDRRATEB17">#REF!</definedName>
    <definedName name="RDRRATEB18" localSheetId="6">#REF!</definedName>
    <definedName name="RDRRATEB18" localSheetId="5">#REF!</definedName>
    <definedName name="RDRRATEB18" localSheetId="4">#REF!</definedName>
    <definedName name="RDRRATEB18" localSheetId="3">#REF!</definedName>
    <definedName name="RDRRATEB18">#REF!</definedName>
    <definedName name="RDRRATEB19" localSheetId="6">#REF!</definedName>
    <definedName name="RDRRATEB19" localSheetId="5">#REF!</definedName>
    <definedName name="RDRRATEB19" localSheetId="4">#REF!</definedName>
    <definedName name="RDRRATEB19" localSheetId="3">#REF!</definedName>
    <definedName name="RDRRATEB19">#REF!</definedName>
    <definedName name="RDRRATEB2" localSheetId="6">#REF!</definedName>
    <definedName name="RDRRATEB2" localSheetId="5">#REF!</definedName>
    <definedName name="RDRRATEB2" localSheetId="4">#REF!</definedName>
    <definedName name="RDRRATEB2" localSheetId="3">#REF!</definedName>
    <definedName name="RDRRATEB2">#REF!</definedName>
    <definedName name="RDRRATEB20" localSheetId="6">#REF!</definedName>
    <definedName name="RDRRATEB20" localSheetId="5">#REF!</definedName>
    <definedName name="RDRRATEB20" localSheetId="4">#REF!</definedName>
    <definedName name="RDRRATEB20" localSheetId="3">#REF!</definedName>
    <definedName name="RDRRATEB20">#REF!</definedName>
    <definedName name="RDRRATEB3" localSheetId="6">#REF!</definedName>
    <definedName name="RDRRATEB3" localSheetId="5">#REF!</definedName>
    <definedName name="RDRRATEB3" localSheetId="4">#REF!</definedName>
    <definedName name="RDRRATEB3" localSheetId="3">#REF!</definedName>
    <definedName name="RDRRATEB3">#REF!</definedName>
    <definedName name="RDRRATEB4" localSheetId="6">#REF!</definedName>
    <definedName name="RDRRATEB4" localSheetId="5">#REF!</definedName>
    <definedName name="RDRRATEB4" localSheetId="4">#REF!</definedName>
    <definedName name="RDRRATEB4" localSheetId="3">#REF!</definedName>
    <definedName name="RDRRATEB4">#REF!</definedName>
    <definedName name="RDRRATEB5" localSheetId="6">#REF!</definedName>
    <definedName name="RDRRATEB5" localSheetId="5">#REF!</definedName>
    <definedName name="RDRRATEB5" localSheetId="4">#REF!</definedName>
    <definedName name="RDRRATEB5" localSheetId="3">#REF!</definedName>
    <definedName name="RDRRATEB5">#REF!</definedName>
    <definedName name="RDRRATEB6" localSheetId="6">#REF!</definedName>
    <definedName name="RDRRATEB6" localSheetId="5">#REF!</definedName>
    <definedName name="RDRRATEB6" localSheetId="4">#REF!</definedName>
    <definedName name="RDRRATEB6" localSheetId="3">#REF!</definedName>
    <definedName name="RDRRATEB6">#REF!</definedName>
    <definedName name="RDRRATEB7" localSheetId="6">#REF!</definedName>
    <definedName name="RDRRATEB7" localSheetId="5">#REF!</definedName>
    <definedName name="RDRRATEB7" localSheetId="4">#REF!</definedName>
    <definedName name="RDRRATEB7" localSheetId="3">#REF!</definedName>
    <definedName name="RDRRATEB7">#REF!</definedName>
    <definedName name="RDRRATEB8" localSheetId="6">#REF!</definedName>
    <definedName name="RDRRATEB8" localSheetId="5">#REF!</definedName>
    <definedName name="RDRRATEB8" localSheetId="4">#REF!</definedName>
    <definedName name="RDRRATEB8" localSheetId="3">#REF!</definedName>
    <definedName name="RDRRATEB8">#REF!</definedName>
    <definedName name="RDRRATEB9" localSheetId="6">#REF!</definedName>
    <definedName name="RDRRATEB9" localSheetId="5">#REF!</definedName>
    <definedName name="RDRRATEB9" localSheetId="4">#REF!</definedName>
    <definedName name="RDRRATEB9" localSheetId="3">#REF!</definedName>
    <definedName name="RDRRATEB9">#REF!</definedName>
    <definedName name="RDRRATED" localSheetId="6">#REF!</definedName>
    <definedName name="RDRRATED" localSheetId="5">#REF!</definedName>
    <definedName name="RDRRATED" localSheetId="4">#REF!</definedName>
    <definedName name="RDRRATED" localSheetId="3">#REF!</definedName>
    <definedName name="RDRRATED">#REF!</definedName>
    <definedName name="RDRRATED1" localSheetId="6">#REF!</definedName>
    <definedName name="RDRRATED1" localSheetId="5">#REF!</definedName>
    <definedName name="RDRRATED1" localSheetId="4">#REF!</definedName>
    <definedName name="RDRRATED1" localSheetId="3">#REF!</definedName>
    <definedName name="RDRRATED1">#REF!</definedName>
    <definedName name="RDRRATED10" localSheetId="6">#REF!</definedName>
    <definedName name="RDRRATED10" localSheetId="5">#REF!</definedName>
    <definedName name="RDRRATED10" localSheetId="4">#REF!</definedName>
    <definedName name="RDRRATED10" localSheetId="3">#REF!</definedName>
    <definedName name="RDRRATED10">#REF!</definedName>
    <definedName name="RDRRATED11" localSheetId="6">#REF!</definedName>
    <definedName name="RDRRATED11" localSheetId="5">#REF!</definedName>
    <definedName name="RDRRATED11" localSheetId="4">#REF!</definedName>
    <definedName name="RDRRATED11" localSheetId="3">#REF!</definedName>
    <definedName name="RDRRATED11">#REF!</definedName>
    <definedName name="RDRRATED12" localSheetId="6">#REF!</definedName>
    <definedName name="RDRRATED12" localSheetId="5">#REF!</definedName>
    <definedName name="RDRRATED12" localSheetId="4">#REF!</definedName>
    <definedName name="RDRRATED12" localSheetId="3">#REF!</definedName>
    <definedName name="RDRRATED12">#REF!</definedName>
    <definedName name="RDRRATED13" localSheetId="6">#REF!</definedName>
    <definedName name="RDRRATED13" localSheetId="5">#REF!</definedName>
    <definedName name="RDRRATED13" localSheetId="4">#REF!</definedName>
    <definedName name="RDRRATED13" localSheetId="3">#REF!</definedName>
    <definedName name="RDRRATED13">#REF!</definedName>
    <definedName name="RDRRATED14" localSheetId="6">#REF!</definedName>
    <definedName name="RDRRATED14" localSheetId="5">#REF!</definedName>
    <definedName name="RDRRATED14" localSheetId="4">#REF!</definedName>
    <definedName name="RDRRATED14" localSheetId="3">#REF!</definedName>
    <definedName name="RDRRATED14">#REF!</definedName>
    <definedName name="RDRRATED15" localSheetId="6">#REF!</definedName>
    <definedName name="RDRRATED15" localSheetId="5">#REF!</definedName>
    <definedName name="RDRRATED15" localSheetId="4">#REF!</definedName>
    <definedName name="RDRRATED15" localSheetId="3">#REF!</definedName>
    <definedName name="RDRRATED15">#REF!</definedName>
    <definedName name="RDRRATED16" localSheetId="6">#REF!</definedName>
    <definedName name="RDRRATED16" localSheetId="5">#REF!</definedName>
    <definedName name="RDRRATED16" localSheetId="4">#REF!</definedName>
    <definedName name="RDRRATED16" localSheetId="3">#REF!</definedName>
    <definedName name="RDRRATED16">#REF!</definedName>
    <definedName name="RDRRATED17" localSheetId="6">#REF!</definedName>
    <definedName name="RDRRATED17" localSheetId="5">#REF!</definedName>
    <definedName name="RDRRATED17" localSheetId="4">#REF!</definedName>
    <definedName name="RDRRATED17" localSheetId="3">#REF!</definedName>
    <definedName name="RDRRATED17">#REF!</definedName>
    <definedName name="RDRRATED18" localSheetId="6">#REF!</definedName>
    <definedName name="RDRRATED18" localSheetId="5">#REF!</definedName>
    <definedName name="RDRRATED18" localSheetId="4">#REF!</definedName>
    <definedName name="RDRRATED18" localSheetId="3">#REF!</definedName>
    <definedName name="RDRRATED18">#REF!</definedName>
    <definedName name="RDRRATED19" localSheetId="6">#REF!</definedName>
    <definedName name="RDRRATED19" localSheetId="5">#REF!</definedName>
    <definedName name="RDRRATED19" localSheetId="4">#REF!</definedName>
    <definedName name="RDRRATED19" localSheetId="3">#REF!</definedName>
    <definedName name="RDRRATED19">#REF!</definedName>
    <definedName name="RDRRATED2" localSheetId="6">#REF!</definedName>
    <definedName name="RDRRATED2" localSheetId="5">#REF!</definedName>
    <definedName name="RDRRATED2" localSheetId="4">#REF!</definedName>
    <definedName name="RDRRATED2" localSheetId="3">#REF!</definedName>
    <definedName name="RDRRATED2">#REF!</definedName>
    <definedName name="RDRRATED20" localSheetId="6">#REF!</definedName>
    <definedName name="RDRRATED20" localSheetId="5">#REF!</definedName>
    <definedName name="RDRRATED20" localSheetId="4">#REF!</definedName>
    <definedName name="RDRRATED20" localSheetId="3">#REF!</definedName>
    <definedName name="RDRRATED20">#REF!</definedName>
    <definedName name="RDRRATED3" localSheetId="6">#REF!</definedName>
    <definedName name="RDRRATED3" localSheetId="5">#REF!</definedName>
    <definedName name="RDRRATED3" localSheetId="4">#REF!</definedName>
    <definedName name="RDRRATED3" localSheetId="3">#REF!</definedName>
    <definedName name="RDRRATED3">#REF!</definedName>
    <definedName name="RDRRATED4" localSheetId="6">#REF!</definedName>
    <definedName name="RDRRATED4" localSheetId="5">#REF!</definedName>
    <definedName name="RDRRATED4" localSheetId="4">#REF!</definedName>
    <definedName name="RDRRATED4" localSheetId="3">#REF!</definedName>
    <definedName name="RDRRATED4">#REF!</definedName>
    <definedName name="RDRRATED5" localSheetId="6">#REF!</definedName>
    <definedName name="RDRRATED5" localSheetId="5">#REF!</definedName>
    <definedName name="RDRRATED5" localSheetId="4">#REF!</definedName>
    <definedName name="RDRRATED5" localSheetId="3">#REF!</definedName>
    <definedName name="RDRRATED5">#REF!</definedName>
    <definedName name="RDRRATED6" localSheetId="6">#REF!</definedName>
    <definedName name="RDRRATED6" localSheetId="5">#REF!</definedName>
    <definedName name="RDRRATED6" localSheetId="4">#REF!</definedName>
    <definedName name="RDRRATED6" localSheetId="3">#REF!</definedName>
    <definedName name="RDRRATED6">#REF!</definedName>
    <definedName name="RDRRATED7" localSheetId="6">#REF!</definedName>
    <definedName name="RDRRATED7" localSheetId="5">#REF!</definedName>
    <definedName name="RDRRATED7" localSheetId="4">#REF!</definedName>
    <definedName name="RDRRATED7" localSheetId="3">#REF!</definedName>
    <definedName name="RDRRATED7">#REF!</definedName>
    <definedName name="RDRRATED8" localSheetId="6">#REF!</definedName>
    <definedName name="RDRRATED8" localSheetId="5">#REF!</definedName>
    <definedName name="RDRRATED8" localSheetId="4">#REF!</definedName>
    <definedName name="RDRRATED8" localSheetId="3">#REF!</definedName>
    <definedName name="RDRRATED8">#REF!</definedName>
    <definedName name="RDRRATED9" localSheetId="6">#REF!</definedName>
    <definedName name="RDRRATED9" localSheetId="5">#REF!</definedName>
    <definedName name="RDRRATED9" localSheetId="4">#REF!</definedName>
    <definedName name="RDRRATED9" localSheetId="3">#REF!</definedName>
    <definedName name="RDRRATED9">#REF!</definedName>
    <definedName name="RDRRATEG" localSheetId="6">#REF!</definedName>
    <definedName name="RDRRATEG" localSheetId="5">#REF!</definedName>
    <definedName name="RDRRATEG" localSheetId="4">#REF!</definedName>
    <definedName name="RDRRATEG" localSheetId="3">#REF!</definedName>
    <definedName name="RDRRATEG">#REF!</definedName>
    <definedName name="RDRRATEG1" localSheetId="6">#REF!</definedName>
    <definedName name="RDRRATEG1" localSheetId="5">#REF!</definedName>
    <definedName name="RDRRATEG1" localSheetId="4">#REF!</definedName>
    <definedName name="RDRRATEG1" localSheetId="3">#REF!</definedName>
    <definedName name="RDRRATEG1">#REF!</definedName>
    <definedName name="RDRRATEG10" localSheetId="6">#REF!</definedName>
    <definedName name="RDRRATEG10" localSheetId="5">#REF!</definedName>
    <definedName name="RDRRATEG10" localSheetId="4">#REF!</definedName>
    <definedName name="RDRRATEG10" localSheetId="3">#REF!</definedName>
    <definedName name="RDRRATEG10">#REF!</definedName>
    <definedName name="RDRRATEG11" localSheetId="6">#REF!</definedName>
    <definedName name="RDRRATEG11" localSheetId="5">#REF!</definedName>
    <definedName name="RDRRATEG11" localSheetId="4">#REF!</definedName>
    <definedName name="RDRRATEG11" localSheetId="3">#REF!</definedName>
    <definedName name="RDRRATEG11">#REF!</definedName>
    <definedName name="RDRRATEG12" localSheetId="6">#REF!</definedName>
    <definedName name="RDRRATEG12" localSheetId="5">#REF!</definedName>
    <definedName name="RDRRATEG12" localSheetId="4">#REF!</definedName>
    <definedName name="RDRRATEG12" localSheetId="3">#REF!</definedName>
    <definedName name="RDRRATEG12">#REF!</definedName>
    <definedName name="RDRRATEG13" localSheetId="6">#REF!</definedName>
    <definedName name="RDRRATEG13" localSheetId="5">#REF!</definedName>
    <definedName name="RDRRATEG13" localSheetId="4">#REF!</definedName>
    <definedName name="RDRRATEG13" localSheetId="3">#REF!</definedName>
    <definedName name="RDRRATEG13">#REF!</definedName>
    <definedName name="RDRRATEG14" localSheetId="6">#REF!</definedName>
    <definedName name="RDRRATEG14" localSheetId="5">#REF!</definedName>
    <definedName name="RDRRATEG14" localSheetId="4">#REF!</definedName>
    <definedName name="RDRRATEG14" localSheetId="3">#REF!</definedName>
    <definedName name="RDRRATEG14">#REF!</definedName>
    <definedName name="RDRRATEG15" localSheetId="6">#REF!</definedName>
    <definedName name="RDRRATEG15" localSheetId="5">#REF!</definedName>
    <definedName name="RDRRATEG15" localSheetId="4">#REF!</definedName>
    <definedName name="RDRRATEG15" localSheetId="3">#REF!</definedName>
    <definedName name="RDRRATEG15">#REF!</definedName>
    <definedName name="RDRRATEG16" localSheetId="6">#REF!</definedName>
    <definedName name="RDRRATEG16" localSheetId="5">#REF!</definedName>
    <definedName name="RDRRATEG16" localSheetId="4">#REF!</definedName>
    <definedName name="RDRRATEG16" localSheetId="3">#REF!</definedName>
    <definedName name="RDRRATEG16">#REF!</definedName>
    <definedName name="RDRRATEG17" localSheetId="6">#REF!</definedName>
    <definedName name="RDRRATEG17" localSheetId="5">#REF!</definedName>
    <definedName name="RDRRATEG17" localSheetId="4">#REF!</definedName>
    <definedName name="RDRRATEG17" localSheetId="3">#REF!</definedName>
    <definedName name="RDRRATEG17">#REF!</definedName>
    <definedName name="RDRRATEG18" localSheetId="6">#REF!</definedName>
    <definedName name="RDRRATEG18" localSheetId="5">#REF!</definedName>
    <definedName name="RDRRATEG18" localSheetId="4">#REF!</definedName>
    <definedName name="RDRRATEG18" localSheetId="3">#REF!</definedName>
    <definedName name="RDRRATEG18">#REF!</definedName>
    <definedName name="RDRRATEG19" localSheetId="6">#REF!</definedName>
    <definedName name="RDRRATEG19" localSheetId="5">#REF!</definedName>
    <definedName name="RDRRATEG19" localSheetId="4">#REF!</definedName>
    <definedName name="RDRRATEG19" localSheetId="3">#REF!</definedName>
    <definedName name="RDRRATEG19">#REF!</definedName>
    <definedName name="RDRRATEG2" localSheetId="6">#REF!</definedName>
    <definedName name="RDRRATEG2" localSheetId="5">#REF!</definedName>
    <definedName name="RDRRATEG2" localSheetId="4">#REF!</definedName>
    <definedName name="RDRRATEG2" localSheetId="3">#REF!</definedName>
    <definedName name="RDRRATEG2">#REF!</definedName>
    <definedName name="RDRRATEG20" localSheetId="6">#REF!</definedName>
    <definedName name="RDRRATEG20" localSheetId="5">#REF!</definedName>
    <definedName name="RDRRATEG20" localSheetId="4">#REF!</definedName>
    <definedName name="RDRRATEG20" localSheetId="3">#REF!</definedName>
    <definedName name="RDRRATEG20">#REF!</definedName>
    <definedName name="RDRRATEG3" localSheetId="6">#REF!</definedName>
    <definedName name="RDRRATEG3" localSheetId="5">#REF!</definedName>
    <definedName name="RDRRATEG3" localSheetId="4">#REF!</definedName>
    <definedName name="RDRRATEG3" localSheetId="3">#REF!</definedName>
    <definedName name="RDRRATEG3">#REF!</definedName>
    <definedName name="RDRRATEG4" localSheetId="6">#REF!</definedName>
    <definedName name="RDRRATEG4" localSheetId="5">#REF!</definedName>
    <definedName name="RDRRATEG4" localSheetId="4">#REF!</definedName>
    <definedName name="RDRRATEG4" localSheetId="3">#REF!</definedName>
    <definedName name="RDRRATEG4">#REF!</definedName>
    <definedName name="RDRRATEG5" localSheetId="6">#REF!</definedName>
    <definedName name="RDRRATEG5" localSheetId="5">#REF!</definedName>
    <definedName name="RDRRATEG5" localSheetId="4">#REF!</definedName>
    <definedName name="RDRRATEG5" localSheetId="3">#REF!</definedName>
    <definedName name="RDRRATEG5">#REF!</definedName>
    <definedName name="RDRRATEG6" localSheetId="6">#REF!</definedName>
    <definedName name="RDRRATEG6" localSheetId="5">#REF!</definedName>
    <definedName name="RDRRATEG6" localSheetId="4">#REF!</definedName>
    <definedName name="RDRRATEG6" localSheetId="3">#REF!</definedName>
    <definedName name="RDRRATEG6">#REF!</definedName>
    <definedName name="RDRRATEG7" localSheetId="6">#REF!</definedName>
    <definedName name="RDRRATEG7" localSheetId="5">#REF!</definedName>
    <definedName name="RDRRATEG7" localSheetId="4">#REF!</definedName>
    <definedName name="RDRRATEG7" localSheetId="3">#REF!</definedName>
    <definedName name="RDRRATEG7">#REF!</definedName>
    <definedName name="RDRRATEG8" localSheetId="6">#REF!</definedName>
    <definedName name="RDRRATEG8" localSheetId="5">#REF!</definedName>
    <definedName name="RDRRATEG8" localSheetId="4">#REF!</definedName>
    <definedName name="RDRRATEG8" localSheetId="3">#REF!</definedName>
    <definedName name="RDRRATEG8">#REF!</definedName>
    <definedName name="RDRRATEG9" localSheetId="6">#REF!</definedName>
    <definedName name="RDRRATEG9" localSheetId="5">#REF!</definedName>
    <definedName name="RDRRATEG9" localSheetId="4">#REF!</definedName>
    <definedName name="RDRRATEG9" localSheetId="3">#REF!</definedName>
    <definedName name="RDRRATEG9">#REF!</definedName>
    <definedName name="RDRRATET" localSheetId="6">#REF!</definedName>
    <definedName name="RDRRATET" localSheetId="5">#REF!</definedName>
    <definedName name="RDRRATET" localSheetId="4">#REF!</definedName>
    <definedName name="RDRRATET" localSheetId="3">#REF!</definedName>
    <definedName name="RDRRATET">#REF!</definedName>
    <definedName name="RDRRATET1" localSheetId="6">#REF!</definedName>
    <definedName name="RDRRATET1" localSheetId="5">#REF!</definedName>
    <definedName name="RDRRATET1" localSheetId="4">#REF!</definedName>
    <definedName name="RDRRATET1" localSheetId="3">#REF!</definedName>
    <definedName name="RDRRATET1">#REF!</definedName>
    <definedName name="RDRRATET10" localSheetId="6">#REF!</definedName>
    <definedName name="RDRRATET10" localSheetId="5">#REF!</definedName>
    <definedName name="RDRRATET10" localSheetId="4">#REF!</definedName>
    <definedName name="RDRRATET10" localSheetId="3">#REF!</definedName>
    <definedName name="RDRRATET10">#REF!</definedName>
    <definedName name="RDRRATET11" localSheetId="6">#REF!</definedName>
    <definedName name="RDRRATET11" localSheetId="5">#REF!</definedName>
    <definedName name="RDRRATET11" localSheetId="4">#REF!</definedName>
    <definedName name="RDRRATET11" localSheetId="3">#REF!</definedName>
    <definedName name="RDRRATET11">#REF!</definedName>
    <definedName name="RDRRATET12" localSheetId="6">#REF!</definedName>
    <definedName name="RDRRATET12" localSheetId="5">#REF!</definedName>
    <definedName name="RDRRATET12" localSheetId="4">#REF!</definedName>
    <definedName name="RDRRATET12" localSheetId="3">#REF!</definedName>
    <definedName name="RDRRATET12">#REF!</definedName>
    <definedName name="RDRRATET13" localSheetId="6">#REF!</definedName>
    <definedName name="RDRRATET13" localSheetId="5">#REF!</definedName>
    <definedName name="RDRRATET13" localSheetId="4">#REF!</definedName>
    <definedName name="RDRRATET13" localSheetId="3">#REF!</definedName>
    <definedName name="RDRRATET13">#REF!</definedName>
    <definedName name="RDRRATET14" localSheetId="6">#REF!</definedName>
    <definedName name="RDRRATET14" localSheetId="5">#REF!</definedName>
    <definedName name="RDRRATET14" localSheetId="4">#REF!</definedName>
    <definedName name="RDRRATET14" localSheetId="3">#REF!</definedName>
    <definedName name="RDRRATET14">#REF!</definedName>
    <definedName name="RDRRATET15" localSheetId="6">#REF!</definedName>
    <definedName name="RDRRATET15" localSheetId="5">#REF!</definedName>
    <definedName name="RDRRATET15" localSheetId="4">#REF!</definedName>
    <definedName name="RDRRATET15" localSheetId="3">#REF!</definedName>
    <definedName name="RDRRATET15">#REF!</definedName>
    <definedName name="RDRRATET16" localSheetId="6">#REF!</definedName>
    <definedName name="RDRRATET16" localSheetId="5">#REF!</definedName>
    <definedName name="RDRRATET16" localSheetId="4">#REF!</definedName>
    <definedName name="RDRRATET16" localSheetId="3">#REF!</definedName>
    <definedName name="RDRRATET16">#REF!</definedName>
    <definedName name="RDRRATET17" localSheetId="6">#REF!</definedName>
    <definedName name="RDRRATET17" localSheetId="5">#REF!</definedName>
    <definedName name="RDRRATET17" localSheetId="4">#REF!</definedName>
    <definedName name="RDRRATET17" localSheetId="3">#REF!</definedName>
    <definedName name="RDRRATET17">#REF!</definedName>
    <definedName name="RDRRATET18" localSheetId="6">#REF!</definedName>
    <definedName name="RDRRATET18" localSheetId="5">#REF!</definedName>
    <definedName name="RDRRATET18" localSheetId="4">#REF!</definedName>
    <definedName name="RDRRATET18" localSheetId="3">#REF!</definedName>
    <definedName name="RDRRATET18">#REF!</definedName>
    <definedName name="RDRRATET19" localSheetId="6">#REF!</definedName>
    <definedName name="RDRRATET19" localSheetId="5">#REF!</definedName>
    <definedName name="RDRRATET19" localSheetId="4">#REF!</definedName>
    <definedName name="RDRRATET19" localSheetId="3">#REF!</definedName>
    <definedName name="RDRRATET19">#REF!</definedName>
    <definedName name="RDRRATET2" localSheetId="6">#REF!</definedName>
    <definedName name="RDRRATET2" localSheetId="5">#REF!</definedName>
    <definedName name="RDRRATET2" localSheetId="4">#REF!</definedName>
    <definedName name="RDRRATET2" localSheetId="3">#REF!</definedName>
    <definedName name="RDRRATET2">#REF!</definedName>
    <definedName name="RDRRATET20" localSheetId="6">#REF!</definedName>
    <definedName name="RDRRATET20" localSheetId="5">#REF!</definedName>
    <definedName name="RDRRATET20" localSheetId="4">#REF!</definedName>
    <definedName name="RDRRATET20" localSheetId="3">#REF!</definedName>
    <definedName name="RDRRATET20">#REF!</definedName>
    <definedName name="RDRRATET3" localSheetId="6">#REF!</definedName>
    <definedName name="RDRRATET3" localSheetId="5">#REF!</definedName>
    <definedName name="RDRRATET3" localSheetId="4">#REF!</definedName>
    <definedName name="RDRRATET3" localSheetId="3">#REF!</definedName>
    <definedName name="RDRRATET3">#REF!</definedName>
    <definedName name="RDRRATET4" localSheetId="6">#REF!</definedName>
    <definedName name="RDRRATET4" localSheetId="5">#REF!</definedName>
    <definedName name="RDRRATET4" localSheetId="4">#REF!</definedName>
    <definedName name="RDRRATET4" localSheetId="3">#REF!</definedName>
    <definedName name="RDRRATET4">#REF!</definedName>
    <definedName name="RDRRATET5" localSheetId="6">#REF!</definedName>
    <definedName name="RDRRATET5" localSheetId="5">#REF!</definedName>
    <definedName name="RDRRATET5" localSheetId="4">#REF!</definedName>
    <definedName name="RDRRATET5" localSheetId="3">#REF!</definedName>
    <definedName name="RDRRATET5">#REF!</definedName>
    <definedName name="RDRRATET6" localSheetId="6">#REF!</definedName>
    <definedName name="RDRRATET6" localSheetId="5">#REF!</definedName>
    <definedName name="RDRRATET6" localSheetId="4">#REF!</definedName>
    <definedName name="RDRRATET6" localSheetId="3">#REF!</definedName>
    <definedName name="RDRRATET6">#REF!</definedName>
    <definedName name="RDRRATET7" localSheetId="6">#REF!</definedName>
    <definedName name="RDRRATET7" localSheetId="5">#REF!</definedName>
    <definedName name="RDRRATET7" localSheetId="4">#REF!</definedName>
    <definedName name="RDRRATET7" localSheetId="3">#REF!</definedName>
    <definedName name="RDRRATET7">#REF!</definedName>
    <definedName name="RDRRATET8" localSheetId="6">#REF!</definedName>
    <definedName name="RDRRATET8" localSheetId="5">#REF!</definedName>
    <definedName name="RDRRATET8" localSheetId="4">#REF!</definedName>
    <definedName name="RDRRATET8" localSheetId="3">#REF!</definedName>
    <definedName name="RDRRATET8">#REF!</definedName>
    <definedName name="RDRRATET9" localSheetId="6">#REF!</definedName>
    <definedName name="RDRRATET9" localSheetId="5">#REF!</definedName>
    <definedName name="RDRRATET9" localSheetId="4">#REF!</definedName>
    <definedName name="RDRRATET9" localSheetId="3">#REF!</definedName>
    <definedName name="RDRRATET9">#REF!</definedName>
    <definedName name="RDRTYPE" localSheetId="6">#REF!</definedName>
    <definedName name="RDRTYPE" localSheetId="5">#REF!</definedName>
    <definedName name="RDRTYPE" localSheetId="4">#REF!</definedName>
    <definedName name="RDRTYPE" localSheetId="3">#REF!</definedName>
    <definedName name="RDRTYPE">#REF!</definedName>
    <definedName name="RDRUNITS" localSheetId="6">#REF!</definedName>
    <definedName name="RDRUNITS" localSheetId="5">#REF!</definedName>
    <definedName name="RDRUNITS" localSheetId="4">#REF!</definedName>
    <definedName name="RDRUNITS" localSheetId="3">#REF!</definedName>
    <definedName name="RDRUNITS">#REF!</definedName>
    <definedName name="_xlnm.Recorder" localSheetId="6">#REF!</definedName>
    <definedName name="_xlnm.Recorder" localSheetId="5">#REF!</definedName>
    <definedName name="_xlnm.Recorder" localSheetId="4">#REF!</definedName>
    <definedName name="_xlnm.Recorder" localSheetId="3">#REF!</definedName>
    <definedName name="_xlnm.Recorder">#REF!</definedName>
    <definedName name="Reserved_Section" localSheetId="6">#REF!</definedName>
    <definedName name="Reserved_Section" localSheetId="5">#REF!</definedName>
    <definedName name="Reserved_Section" localSheetId="4">#REF!</definedName>
    <definedName name="Reserved_Section" localSheetId="3">#REF!</definedName>
    <definedName name="Reserved_Section">#REF!</definedName>
    <definedName name="RIDERS" localSheetId="6">#REF!</definedName>
    <definedName name="RIDERS" localSheetId="5">#REF!</definedName>
    <definedName name="RIDERS" localSheetId="4">#REF!</definedName>
    <definedName name="RIDERS" localSheetId="3">#REF!</definedName>
    <definedName name="RIDERS">#REF!</definedName>
    <definedName name="RKVAHRDNG" localSheetId="6">#REF!</definedName>
    <definedName name="RKVAHRDNG" localSheetId="5">#REF!</definedName>
    <definedName name="RKVAHRDNG" localSheetId="4">#REF!</definedName>
    <definedName name="RKVAHRDNG" localSheetId="3">#REF!</definedName>
    <definedName name="RKVAHRDNG">#REF!</definedName>
    <definedName name="RTCHTCNTRCTCPCT" localSheetId="6">#REF!</definedName>
    <definedName name="RTCHTCNTRCTCPCT" localSheetId="5">#REF!</definedName>
    <definedName name="RTCHTCNTRCTCPCT" localSheetId="4">#REF!</definedName>
    <definedName name="RTCHTCNTRCTCPCT" localSheetId="3">#REF!</definedName>
    <definedName name="RTCHTCNTRCTCPCT">#REF!</definedName>
    <definedName name="RTCHTFCTR" localSheetId="6">#REF!</definedName>
    <definedName name="RTCHTFCTR" localSheetId="5">#REF!</definedName>
    <definedName name="RTCHTFCTR" localSheetId="4">#REF!</definedName>
    <definedName name="RTCHTFCTR" localSheetId="3">#REF!</definedName>
    <definedName name="RTCHTFCTR">#REF!</definedName>
    <definedName name="RTCHTFCTR2" localSheetId="6">#REF!</definedName>
    <definedName name="RTCHTFCTR2" localSheetId="5">#REF!</definedName>
    <definedName name="RTCHTFCTR2" localSheetId="4">#REF!</definedName>
    <definedName name="RTCHTFCTR2" localSheetId="3">#REF!</definedName>
    <definedName name="RTCHTFCTR2">#REF!</definedName>
    <definedName name="RTCHTHIPREVKW" localSheetId="6">#REF!</definedName>
    <definedName name="RTCHTHIPREVKW" localSheetId="5">#REF!</definedName>
    <definedName name="RTCHTHIPREVKW" localSheetId="4">#REF!</definedName>
    <definedName name="RTCHTHIPREVKW" localSheetId="3">#REF!</definedName>
    <definedName name="RTCHTHIPREVKW">#REF!</definedName>
    <definedName name="RTP_Detail" localSheetId="6">#REF!</definedName>
    <definedName name="RTP_Detail" localSheetId="5">#REF!</definedName>
    <definedName name="RTP_Detail" localSheetId="4">#REF!</definedName>
    <definedName name="RTP_Detail" localSheetId="3">#REF!</definedName>
    <definedName name="RTP_Detail">#REF!</definedName>
    <definedName name="RTPLRKW" localSheetId="6">#REF!</definedName>
    <definedName name="RTPLRKW" localSheetId="5">#REF!</definedName>
    <definedName name="RTPLRKW" localSheetId="4">#REF!</definedName>
    <definedName name="RTPLRKW" localSheetId="3">#REF!</definedName>
    <definedName name="RTPLRKW">#REF!</definedName>
    <definedName name="SDI" localSheetId="6">#REF!</definedName>
    <definedName name="SDI" localSheetId="5">#REF!</definedName>
    <definedName name="SDI" localSheetId="4">#REF!</definedName>
    <definedName name="SDI" localSheetId="3">#REF!</definedName>
    <definedName name="SDI">#REF!</definedName>
    <definedName name="SHLDRPKKW" localSheetId="6">#REF!</definedName>
    <definedName name="SHLDRPKKW" localSheetId="5">#REF!</definedName>
    <definedName name="SHLDRPKKW" localSheetId="4">#REF!</definedName>
    <definedName name="SHLDRPKKW" localSheetId="3">#REF!</definedName>
    <definedName name="SHLDRPKKW">#REF!</definedName>
    <definedName name="SHLDRPKKWDT" localSheetId="6">#REF!</definedName>
    <definedName name="SHLDRPKKWDT" localSheetId="5">#REF!</definedName>
    <definedName name="SHLDRPKKWDT" localSheetId="4">#REF!</definedName>
    <definedName name="SHLDRPKKWDT" localSheetId="3">#REF!</definedName>
    <definedName name="SHLDRPKKWDT">#REF!</definedName>
    <definedName name="SHLDRPKKWTM" localSheetId="6">#REF!</definedName>
    <definedName name="SHLDRPKKWTM" localSheetId="5">#REF!</definedName>
    <definedName name="SHLDRPKKWTM" localSheetId="4">#REF!</definedName>
    <definedName name="SHLDRPKKWTM" localSheetId="3">#REF!</definedName>
    <definedName name="SHLDRPKKWTM">#REF!</definedName>
    <definedName name="SHRDTRNSKWH" localSheetId="6">#REF!</definedName>
    <definedName name="SHRDTRNSKWH" localSheetId="5">#REF!</definedName>
    <definedName name="SHRDTRNSKWH" localSheetId="4">#REF!</definedName>
    <definedName name="SHRDTRNSKWH" localSheetId="3">#REF!</definedName>
    <definedName name="SHRDTRNSKWH">#REF!</definedName>
    <definedName name="SRPLSKWH" localSheetId="6">#REF!</definedName>
    <definedName name="SRPLSKWH" localSheetId="5">#REF!</definedName>
    <definedName name="SRPLSKWH" localSheetId="4">#REF!</definedName>
    <definedName name="SRPLSKWH" localSheetId="3">#REF!</definedName>
    <definedName name="SRPLSKWH">#REF!</definedName>
    <definedName name="STARTDTM" localSheetId="6">#REF!</definedName>
    <definedName name="STARTDTM" localSheetId="5">#REF!</definedName>
    <definedName name="STARTDTM" localSheetId="4">#REF!</definedName>
    <definedName name="STARTDTM" localSheetId="3">#REF!</definedName>
    <definedName name="STARTDTM">#REF!</definedName>
    <definedName name="State" localSheetId="6">#REF!</definedName>
    <definedName name="State" localSheetId="5">#REF!</definedName>
    <definedName name="State" localSheetId="4">#REF!</definedName>
    <definedName name="State" localSheetId="3">#REF!</definedName>
    <definedName name="State">#REF!</definedName>
    <definedName name="STDKW" localSheetId="6">#REF!</definedName>
    <definedName name="STDKW" localSheetId="5">#REF!</definedName>
    <definedName name="STDKW" localSheetId="4">#REF!</definedName>
    <definedName name="STDKW" localSheetId="3">#REF!</definedName>
    <definedName name="STDKW">#REF!</definedName>
    <definedName name="STDKWDT" localSheetId="6">#REF!</definedName>
    <definedName name="STDKWDT" localSheetId="5">#REF!</definedName>
    <definedName name="STDKWDT" localSheetId="4">#REF!</definedName>
    <definedName name="STDKWDT" localSheetId="3">#REF!</definedName>
    <definedName name="STDKWDT">#REF!</definedName>
    <definedName name="STDKWTM" localSheetId="6">#REF!</definedName>
    <definedName name="STDKWTM" localSheetId="5">#REF!</definedName>
    <definedName name="STDKWTM" localSheetId="4">#REF!</definedName>
    <definedName name="STDKWTM" localSheetId="3">#REF!</definedName>
    <definedName name="STDKWTM">#REF!</definedName>
    <definedName name="STRTTIME" localSheetId="6">#REF!</definedName>
    <definedName name="STRTTIME" localSheetId="5">#REF!</definedName>
    <definedName name="STRTTIME" localSheetId="4">#REF!</definedName>
    <definedName name="STRTTIME" localSheetId="3">#REF!</definedName>
    <definedName name="STRTTIME">#REF!</definedName>
    <definedName name="SWP_Proj_Allocators" localSheetId="6">#REF!</definedName>
    <definedName name="SWP_Proj_Allocators" localSheetId="5">#REF!</definedName>
    <definedName name="SWP_Proj_Allocators" localSheetId="4">#REF!</definedName>
    <definedName name="SWP_Proj_Allocators" localSheetId="3">#REF!</definedName>
    <definedName name="SWP_Proj_Allocators">#REF!</definedName>
    <definedName name="SWPallocatorsH" localSheetId="6">#REF!</definedName>
    <definedName name="SWPallocatorsH" localSheetId="5">#REF!</definedName>
    <definedName name="SWPallocatorsH" localSheetId="4">#REF!</definedName>
    <definedName name="SWPallocatorsH" localSheetId="3">#REF!</definedName>
    <definedName name="SWPallocatorsH">#REF!</definedName>
    <definedName name="SWPallocatorsP" localSheetId="6">#REF!</definedName>
    <definedName name="SWPallocatorsP" localSheetId="5">#REF!</definedName>
    <definedName name="SWPallocatorsP" localSheetId="4">#REF!</definedName>
    <definedName name="SWPallocatorsP" localSheetId="3">#REF!</definedName>
    <definedName name="SWPallocatorsP">#REF!</definedName>
    <definedName name="SYSPKKW" localSheetId="6">#REF!</definedName>
    <definedName name="SYSPKKW" localSheetId="5">#REF!</definedName>
    <definedName name="SYSPKKW" localSheetId="4">#REF!</definedName>
    <definedName name="SYSPKKW" localSheetId="3">#REF!</definedName>
    <definedName name="SYSPKKW">#REF!</definedName>
    <definedName name="SYSPKKWDT" localSheetId="6">#REF!</definedName>
    <definedName name="SYSPKKWDT" localSheetId="5">#REF!</definedName>
    <definedName name="SYSPKKWDT" localSheetId="4">#REF!</definedName>
    <definedName name="SYSPKKWDT" localSheetId="3">#REF!</definedName>
    <definedName name="SYSPKKWDT">#REF!</definedName>
    <definedName name="SYSPKKWTM" localSheetId="6">#REF!</definedName>
    <definedName name="SYSPKKWTM" localSheetId="5">#REF!</definedName>
    <definedName name="SYSPKKWTM" localSheetId="4">#REF!</definedName>
    <definedName name="SYSPKKWTM" localSheetId="3">#REF!</definedName>
    <definedName name="SYSPKKWTM">#REF!</definedName>
    <definedName name="TARIFF1" localSheetId="6">#REF!</definedName>
    <definedName name="TARIFF1" localSheetId="5">#REF!</definedName>
    <definedName name="TARIFF1" localSheetId="4">#REF!</definedName>
    <definedName name="TARIFF1" localSheetId="3">#REF!</definedName>
    <definedName name="TARIFF1">#REF!</definedName>
    <definedName name="TARIFF2" localSheetId="6">#REF!</definedName>
    <definedName name="TARIFF2" localSheetId="5">#REF!</definedName>
    <definedName name="TARIFF2" localSheetId="4">#REF!</definedName>
    <definedName name="TARIFF2" localSheetId="3">#REF!</definedName>
    <definedName name="TARIFF2">#REF!</definedName>
    <definedName name="TariffCode" localSheetId="6">#REF!</definedName>
    <definedName name="TariffCode" localSheetId="5">#REF!</definedName>
    <definedName name="TariffCode" localSheetId="4">#REF!</definedName>
    <definedName name="TariffCode" localSheetId="3">#REF!</definedName>
    <definedName name="TariffCode">#REF!</definedName>
    <definedName name="TariffLongName" localSheetId="6">#REF!</definedName>
    <definedName name="TariffLongName" localSheetId="5">#REF!</definedName>
    <definedName name="TariffLongName" localSheetId="4">#REF!</definedName>
    <definedName name="TariffLongName" localSheetId="3">#REF!</definedName>
    <definedName name="TariffLongName">#REF!</definedName>
    <definedName name="TariffShortName" localSheetId="6">#REF!</definedName>
    <definedName name="TariffShortName" localSheetId="5">#REF!</definedName>
    <definedName name="TariffShortName" localSheetId="4">#REF!</definedName>
    <definedName name="TariffShortName" localSheetId="3">#REF!</definedName>
    <definedName name="TariffShortName">#REF!</definedName>
    <definedName name="TAXDATE" localSheetId="6">#REF!</definedName>
    <definedName name="TAXDATE" localSheetId="5">#REF!</definedName>
    <definedName name="TAXDATE" localSheetId="4">#REF!</definedName>
    <definedName name="TAXDATE" localSheetId="3">#REF!</definedName>
    <definedName name="TAXDATE">#REF!</definedName>
    <definedName name="TAXES" localSheetId="6">#REF!</definedName>
    <definedName name="TAXES" localSheetId="5">#REF!</definedName>
    <definedName name="TAXES" localSheetId="4">#REF!</definedName>
    <definedName name="TAXES" localSheetId="3">#REF!</definedName>
    <definedName name="TAXES">#REF!</definedName>
    <definedName name="TAXNAME" localSheetId="6">#REF!</definedName>
    <definedName name="TAXNAME" localSheetId="5">#REF!</definedName>
    <definedName name="TAXNAME" localSheetId="4">#REF!</definedName>
    <definedName name="TAXNAME" localSheetId="3">#REF!</definedName>
    <definedName name="TAXNAME">#REF!</definedName>
    <definedName name="TAXRATE" localSheetId="6">#REF!</definedName>
    <definedName name="TAXRATE" localSheetId="5">#REF!</definedName>
    <definedName name="TAXRATE" localSheetId="4">#REF!</definedName>
    <definedName name="TAXRATE" localSheetId="3">#REF!</definedName>
    <definedName name="TAXRATE">#REF!</definedName>
    <definedName name="TAXTYPE" localSheetId="6">#REF!</definedName>
    <definedName name="TAXTYPE" localSheetId="5">#REF!</definedName>
    <definedName name="TAXTYPE" localSheetId="4">#REF!</definedName>
    <definedName name="TAXTYPE" localSheetId="3">#REF!</definedName>
    <definedName name="TAXTYPE">#REF!</definedName>
    <definedName name="TCst" localSheetId="6">#REF!</definedName>
    <definedName name="TCst" localSheetId="5">#REF!</definedName>
    <definedName name="TCst" localSheetId="4">#REF!</definedName>
    <definedName name="TCst" localSheetId="3">#REF!</definedName>
    <definedName name="TCst">#REF!</definedName>
    <definedName name="TCst1" localSheetId="6">#REF!</definedName>
    <definedName name="TCst1" localSheetId="5">#REF!</definedName>
    <definedName name="TCst1" localSheetId="4">#REF!</definedName>
    <definedName name="TCst1" localSheetId="3">#REF!</definedName>
    <definedName name="TCst1">#REF!</definedName>
    <definedName name="TIRPCCHG" localSheetId="6">#REF!</definedName>
    <definedName name="TIRPCCHG" localSheetId="5">#REF!</definedName>
    <definedName name="TIRPCCHG" localSheetId="4">#REF!</definedName>
    <definedName name="TIRPCCHG" localSheetId="3">#REF!</definedName>
    <definedName name="TIRPCCHG">#REF!</definedName>
    <definedName name="TIRPDCHG1" localSheetId="6">#REF!</definedName>
    <definedName name="TIRPDCHG1" localSheetId="5">#REF!</definedName>
    <definedName name="TIRPDCHG1" localSheetId="4">#REF!</definedName>
    <definedName name="TIRPDCHG1" localSheetId="3">#REF!</definedName>
    <definedName name="TIRPDCHG1">#REF!</definedName>
    <definedName name="TIRPDCHG2" localSheetId="6">#REF!</definedName>
    <definedName name="TIRPDCHG2" localSheetId="5">#REF!</definedName>
    <definedName name="TIRPDCHG2" localSheetId="4">#REF!</definedName>
    <definedName name="TIRPDCHG2" localSheetId="3">#REF!</definedName>
    <definedName name="TIRPDCHG2">#REF!</definedName>
    <definedName name="TIRPECHG1" localSheetId="6">#REF!</definedName>
    <definedName name="TIRPECHG1" localSheetId="5">#REF!</definedName>
    <definedName name="TIRPECHG1" localSheetId="4">#REF!</definedName>
    <definedName name="TIRPECHG1" localSheetId="3">#REF!</definedName>
    <definedName name="TIRPECHG1">#REF!</definedName>
    <definedName name="TIRPECHGB1" localSheetId="6">#REF!</definedName>
    <definedName name="TIRPECHGB1" localSheetId="5">#REF!</definedName>
    <definedName name="TIRPECHGB1" localSheetId="4">#REF!</definedName>
    <definedName name="TIRPECHGB1" localSheetId="3">#REF!</definedName>
    <definedName name="TIRPECHGB1">#REF!</definedName>
    <definedName name="TIRPECHGB2" localSheetId="6">#REF!</definedName>
    <definedName name="TIRPECHGB2" localSheetId="5">#REF!</definedName>
    <definedName name="TIRPECHGB2" localSheetId="4">#REF!</definedName>
    <definedName name="TIRPECHGB2" localSheetId="3">#REF!</definedName>
    <definedName name="TIRPECHGB2">#REF!</definedName>
    <definedName name="TIRPECHGB3" localSheetId="6">#REF!</definedName>
    <definedName name="TIRPECHGB3" localSheetId="5">#REF!</definedName>
    <definedName name="TIRPECHGB3" localSheetId="4">#REF!</definedName>
    <definedName name="TIRPECHGB3" localSheetId="3">#REF!</definedName>
    <definedName name="TIRPECHGB3">#REF!</definedName>
    <definedName name="TIRPMECHG1" localSheetId="6">#REF!</definedName>
    <definedName name="TIRPMECHG1" localSheetId="5">#REF!</definedName>
    <definedName name="TIRPMECHG1" localSheetId="4">#REF!</definedName>
    <definedName name="TIRPMECHG1" localSheetId="3">#REF!</definedName>
    <definedName name="TIRPMECHG1">#REF!</definedName>
    <definedName name="TIRPMINDC" localSheetId="6">#REF!</definedName>
    <definedName name="TIRPMINDC" localSheetId="5">#REF!</definedName>
    <definedName name="TIRPMINDC" localSheetId="4">#REF!</definedName>
    <definedName name="TIRPMINDC" localSheetId="3">#REF!</definedName>
    <definedName name="TIRPMINDC">#REF!</definedName>
    <definedName name="TIRPMINEC" localSheetId="6">#REF!</definedName>
    <definedName name="TIRPMINEC" localSheetId="5">#REF!</definedName>
    <definedName name="TIRPMINEC" localSheetId="4">#REF!</definedName>
    <definedName name="TIRPMINEC" localSheetId="3">#REF!</definedName>
    <definedName name="TIRPMINEC">#REF!</definedName>
    <definedName name="TIRPOFKVA" localSheetId="6">#REF!</definedName>
    <definedName name="TIRPOFKVA" localSheetId="5">#REF!</definedName>
    <definedName name="TIRPOFKVA" localSheetId="4">#REF!</definedName>
    <definedName name="TIRPOFKVA" localSheetId="3">#REF!</definedName>
    <definedName name="TIRPOFKVA">#REF!</definedName>
    <definedName name="TIRPOFKW" localSheetId="6">#REF!</definedName>
    <definedName name="TIRPOFKW" localSheetId="5">#REF!</definedName>
    <definedName name="TIRPOFKW" localSheetId="4">#REF!</definedName>
    <definedName name="TIRPOFKW" localSheetId="3">#REF!</definedName>
    <definedName name="TIRPOFKW">#REF!</definedName>
    <definedName name="TIRPOFKWH" localSheetId="6">#REF!</definedName>
    <definedName name="TIRPOFKWH" localSheetId="5">#REF!</definedName>
    <definedName name="TIRPOFKWH" localSheetId="4">#REF!</definedName>
    <definedName name="TIRPOFKWH" localSheetId="3">#REF!</definedName>
    <definedName name="TIRPOFKWH">#REF!</definedName>
    <definedName name="TIRPOPKWH" localSheetId="6">#REF!</definedName>
    <definedName name="TIRPOPKWH" localSheetId="5">#REF!</definedName>
    <definedName name="TIRPOPKWH" localSheetId="4">#REF!</definedName>
    <definedName name="TIRPOPKWH" localSheetId="3">#REF!</definedName>
    <definedName name="TIRPOPKWH">#REF!</definedName>
    <definedName name="TIRPP1EC" localSheetId="6">#REF!</definedName>
    <definedName name="TIRPP1EC" localSheetId="5">#REF!</definedName>
    <definedName name="TIRPP1EC" localSheetId="4">#REF!</definedName>
    <definedName name="TIRPP1EC" localSheetId="3">#REF!</definedName>
    <definedName name="TIRPP1EC">#REF!</definedName>
    <definedName name="TIRPP2EC" localSheetId="6">#REF!</definedName>
    <definedName name="TIRPP2EC" localSheetId="5">#REF!</definedName>
    <definedName name="TIRPP2EC" localSheetId="4">#REF!</definedName>
    <definedName name="TIRPP2EC" localSheetId="3">#REF!</definedName>
    <definedName name="TIRPP2EC">#REF!</definedName>
    <definedName name="TIRPP3EC" localSheetId="6">#REF!</definedName>
    <definedName name="TIRPP3EC" localSheetId="5">#REF!</definedName>
    <definedName name="TIRPP3EC" localSheetId="4">#REF!</definedName>
    <definedName name="TIRPP3EC" localSheetId="3">#REF!</definedName>
    <definedName name="TIRPP3EC">#REF!</definedName>
    <definedName name="TIRPP4EC" localSheetId="6">#REF!</definedName>
    <definedName name="TIRPP4EC" localSheetId="5">#REF!</definedName>
    <definedName name="TIRPP4EC" localSheetId="4">#REF!</definedName>
    <definedName name="TIRPP4EC" localSheetId="3">#REF!</definedName>
    <definedName name="TIRPP4EC">#REF!</definedName>
    <definedName name="TIRPP5EC" localSheetId="6">#REF!</definedName>
    <definedName name="TIRPP5EC" localSheetId="5">#REF!</definedName>
    <definedName name="TIRPP5EC" localSheetId="4">#REF!</definedName>
    <definedName name="TIRPP5EC" localSheetId="3">#REF!</definedName>
    <definedName name="TIRPP5EC">#REF!</definedName>
    <definedName name="TIRPRCHG" localSheetId="6">#REF!</definedName>
    <definedName name="TIRPRCHG" localSheetId="5">#REF!</definedName>
    <definedName name="TIRPRCHG" localSheetId="4">#REF!</definedName>
    <definedName name="TIRPRCHG" localSheetId="3">#REF!</definedName>
    <definedName name="TIRPRCHG">#REF!</definedName>
    <definedName name="TLsFctr" localSheetId="6">#REF!</definedName>
    <definedName name="TLsFctr" localSheetId="5">#REF!</definedName>
    <definedName name="TLsFctr" localSheetId="4">#REF!</definedName>
    <definedName name="TLsFctr" localSheetId="3">#REF!</definedName>
    <definedName name="TLsFctr">#REF!</definedName>
    <definedName name="TRCRDKWH" localSheetId="6">#REF!</definedName>
    <definedName name="TRCRDKWH" localSheetId="5">#REF!</definedName>
    <definedName name="TRCRDKWH" localSheetId="4">#REF!</definedName>
    <definedName name="TRCRDKWH" localSheetId="3">#REF!</definedName>
    <definedName name="TRCRDKWH">#REF!</definedName>
    <definedName name="TRCRDKWH2P" localSheetId="6">#REF!</definedName>
    <definedName name="TRCRDKWH2P" localSheetId="5">#REF!</definedName>
    <definedName name="TRCRDKWH2P" localSheetId="4">#REF!</definedName>
    <definedName name="TRCRDKWH2P" localSheetId="3">#REF!</definedName>
    <definedName name="TRCRDKWH2P">#REF!</definedName>
    <definedName name="TRFDATE1" localSheetId="6">#REF!</definedName>
    <definedName name="TRFDATE1" localSheetId="5">#REF!</definedName>
    <definedName name="TRFDATE1" localSheetId="4">#REF!</definedName>
    <definedName name="TRFDATE1" localSheetId="3">#REF!</definedName>
    <definedName name="TRFDATE1">#REF!</definedName>
    <definedName name="TRFDATE2" localSheetId="6">#REF!</definedName>
    <definedName name="TRFDATE2" localSheetId="5">#REF!</definedName>
    <definedName name="TRFDATE2" localSheetId="4">#REF!</definedName>
    <definedName name="TRFDATE2" localSheetId="3">#REF!</definedName>
    <definedName name="TRFDATE2">#REF!</definedName>
    <definedName name="TRFNAME1" localSheetId="6">#REF!</definedName>
    <definedName name="TRFNAME1" localSheetId="5">#REF!</definedName>
    <definedName name="TRFNAME1" localSheetId="4">#REF!</definedName>
    <definedName name="TRFNAME1" localSheetId="3">#REF!</definedName>
    <definedName name="TRFNAME1">#REF!</definedName>
    <definedName name="TRFNAME2" localSheetId="6">#REF!</definedName>
    <definedName name="TRFNAME2" localSheetId="5">#REF!</definedName>
    <definedName name="TRFNAME2" localSheetId="4">#REF!</definedName>
    <definedName name="TRFNAME2" localSheetId="3">#REF!</definedName>
    <definedName name="TRFNAME2">#REF!</definedName>
    <definedName name="TRFSHORTNM1" localSheetId="6">#REF!</definedName>
    <definedName name="TRFSHORTNM1" localSheetId="5">#REF!</definedName>
    <definedName name="TRFSHORTNM1" localSheetId="4">#REF!</definedName>
    <definedName name="TRFSHORTNM1" localSheetId="3">#REF!</definedName>
    <definedName name="TRFSHORTNM1">#REF!</definedName>
    <definedName name="TRFSHORTNM2" localSheetId="6">#REF!</definedName>
    <definedName name="TRFSHORTNM2" localSheetId="5">#REF!</definedName>
    <definedName name="TRFSHORTNM2" localSheetId="4">#REF!</definedName>
    <definedName name="TRFSHORTNM2" localSheetId="3">#REF!</definedName>
    <definedName name="TRFSHORTNM2">#REF!</definedName>
    <definedName name="TrnBlkKwhChg1" localSheetId="6">#REF!</definedName>
    <definedName name="TrnBlkKwhChg1" localSheetId="5">#REF!</definedName>
    <definedName name="TrnBlkKwhChg1" localSheetId="4">#REF!</definedName>
    <definedName name="TrnBlkKwhChg1" localSheetId="3">#REF!</definedName>
    <definedName name="TrnBlkKwhChg1">#REF!</definedName>
    <definedName name="TrnBlkKwhChg2" localSheetId="6">#REF!</definedName>
    <definedName name="TrnBlkKwhChg2" localSheetId="5">#REF!</definedName>
    <definedName name="TrnBlkKwhChg2" localSheetId="4">#REF!</definedName>
    <definedName name="TrnBlkKwhChg2" localSheetId="3">#REF!</definedName>
    <definedName name="TrnBlkKwhChg2">#REF!</definedName>
    <definedName name="TrnBlkKwhChg3" localSheetId="6">#REF!</definedName>
    <definedName name="TrnBlkKwhChg3" localSheetId="5">#REF!</definedName>
    <definedName name="TrnBlkKwhChg3" localSheetId="4">#REF!</definedName>
    <definedName name="TrnBlkKwhChg3" localSheetId="3">#REF!</definedName>
    <definedName name="TrnBlkKwhChg3">#REF!</definedName>
    <definedName name="TrnBlkKwhChgT" localSheetId="6">#REF!</definedName>
    <definedName name="TrnBlkKwhChgT" localSheetId="5">#REF!</definedName>
    <definedName name="TrnBlkKwhChgT" localSheetId="4">#REF!</definedName>
    <definedName name="TrnBlkKwhChgT" localSheetId="3">#REF!</definedName>
    <definedName name="TrnBlkKwhChgT">#REF!</definedName>
    <definedName name="TRNCCHG" localSheetId="6">#REF!</definedName>
    <definedName name="TRNCCHG" localSheetId="5">#REF!</definedName>
    <definedName name="TRNCCHG" localSheetId="4">#REF!</definedName>
    <definedName name="TRNCCHG" localSheetId="3">#REF!</definedName>
    <definedName name="TRNCCHG">#REF!</definedName>
    <definedName name="TrnCustChg" localSheetId="6">#REF!</definedName>
    <definedName name="TrnCustChg" localSheetId="5">#REF!</definedName>
    <definedName name="TrnCustChg" localSheetId="4">#REF!</definedName>
    <definedName name="TrnCustChg" localSheetId="3">#REF!</definedName>
    <definedName name="TrnCustChg">#REF!</definedName>
    <definedName name="TRNDCHG1" localSheetId="6">#REF!</definedName>
    <definedName name="TRNDCHG1" localSheetId="5">#REF!</definedName>
    <definedName name="TRNDCHG1" localSheetId="4">#REF!</definedName>
    <definedName name="TRNDCHG1" localSheetId="3">#REF!</definedName>
    <definedName name="TRNDCHG1">#REF!</definedName>
    <definedName name="TRNDCHG2" localSheetId="6">#REF!</definedName>
    <definedName name="TRNDCHG2" localSheetId="5">#REF!</definedName>
    <definedName name="TRNDCHG2" localSheetId="4">#REF!</definedName>
    <definedName name="TRNDCHG2" localSheetId="3">#REF!</definedName>
    <definedName name="TRNDCHG2">#REF!</definedName>
    <definedName name="TrnDmdChg1" localSheetId="6">#REF!</definedName>
    <definedName name="TrnDmdChg1" localSheetId="5">#REF!</definedName>
    <definedName name="TrnDmdChg1" localSheetId="4">#REF!</definedName>
    <definedName name="TrnDmdChg1" localSheetId="3">#REF!</definedName>
    <definedName name="TrnDmdChg1">#REF!</definedName>
    <definedName name="TrnDmdChg2" localSheetId="6">#REF!</definedName>
    <definedName name="TrnDmdChg2" localSheetId="5">#REF!</definedName>
    <definedName name="TrnDmdChg2" localSheetId="4">#REF!</definedName>
    <definedName name="TrnDmdChg2" localSheetId="3">#REF!</definedName>
    <definedName name="TrnDmdChg2">#REF!</definedName>
    <definedName name="TRNECHG1" localSheetId="6">#REF!</definedName>
    <definedName name="TRNECHG1" localSheetId="5">#REF!</definedName>
    <definedName name="TRNECHG1" localSheetId="4">#REF!</definedName>
    <definedName name="TRNECHG1" localSheetId="3">#REF!</definedName>
    <definedName name="TRNECHG1">#REF!</definedName>
    <definedName name="TRNECHGB1" localSheetId="6">#REF!</definedName>
    <definedName name="TRNECHGB1" localSheetId="5">#REF!</definedName>
    <definedName name="TRNECHGB1" localSheetId="4">#REF!</definedName>
    <definedName name="TRNECHGB1" localSheetId="3">#REF!</definedName>
    <definedName name="TRNECHGB1">#REF!</definedName>
    <definedName name="TRNECHGB2" localSheetId="6">#REF!</definedName>
    <definedName name="TRNECHGB2" localSheetId="5">#REF!</definedName>
    <definedName name="TRNECHGB2" localSheetId="4">#REF!</definedName>
    <definedName name="TRNECHGB2" localSheetId="3">#REF!</definedName>
    <definedName name="TRNECHGB2">#REF!</definedName>
    <definedName name="TRNECHGB3" localSheetId="6">#REF!</definedName>
    <definedName name="TRNECHGB3" localSheetId="5">#REF!</definedName>
    <definedName name="TRNECHGB3" localSheetId="4">#REF!</definedName>
    <definedName name="TRNECHGB3" localSheetId="3">#REF!</definedName>
    <definedName name="TRNECHGB3">#REF!</definedName>
    <definedName name="TrnMEChg" localSheetId="6">#REF!</definedName>
    <definedName name="TrnMEChg" localSheetId="5">#REF!</definedName>
    <definedName name="TrnMEChg" localSheetId="4">#REF!</definedName>
    <definedName name="TrnMEChg" localSheetId="3">#REF!</definedName>
    <definedName name="TrnMEChg">#REF!</definedName>
    <definedName name="TRNMECHG1" localSheetId="6">#REF!</definedName>
    <definedName name="TRNMECHG1" localSheetId="5">#REF!</definedName>
    <definedName name="TRNMECHG1" localSheetId="4">#REF!</definedName>
    <definedName name="TRNMECHG1" localSheetId="3">#REF!</definedName>
    <definedName name="TRNMECHG1">#REF!</definedName>
    <definedName name="TRNMINDC" localSheetId="6">#REF!</definedName>
    <definedName name="TRNMINDC" localSheetId="5">#REF!</definedName>
    <definedName name="TRNMINDC" localSheetId="4">#REF!</definedName>
    <definedName name="TRNMINDC" localSheetId="3">#REF!</definedName>
    <definedName name="TRNMINDC">#REF!</definedName>
    <definedName name="TrnMinDChg" localSheetId="6">#REF!</definedName>
    <definedName name="TrnMinDChg" localSheetId="5">#REF!</definedName>
    <definedName name="TrnMinDChg" localSheetId="4">#REF!</definedName>
    <definedName name="TrnMinDChg" localSheetId="3">#REF!</definedName>
    <definedName name="TrnMinDChg">#REF!</definedName>
    <definedName name="TRNMINEC" localSheetId="6">#REF!</definedName>
    <definedName name="TRNMINEC" localSheetId="5">#REF!</definedName>
    <definedName name="TRNMINEC" localSheetId="4">#REF!</definedName>
    <definedName name="TRNMINEC" localSheetId="3">#REF!</definedName>
    <definedName name="TRNMINEC">#REF!</definedName>
    <definedName name="TrnMinEChg" localSheetId="6">#REF!</definedName>
    <definedName name="TrnMinEChg" localSheetId="5">#REF!</definedName>
    <definedName name="TrnMinEChg" localSheetId="4">#REF!</definedName>
    <definedName name="TrnMinEChg" localSheetId="3">#REF!</definedName>
    <definedName name="TrnMinEChg">#REF!</definedName>
    <definedName name="TrnOffPkKwh" localSheetId="6">#REF!</definedName>
    <definedName name="TrnOffPkKwh" localSheetId="5">#REF!</definedName>
    <definedName name="TrnOffPkKwh" localSheetId="4">#REF!</definedName>
    <definedName name="TrnOffPkKwh" localSheetId="3">#REF!</definedName>
    <definedName name="TrnOffPkKwh">#REF!</definedName>
    <definedName name="TRNOFKWH" localSheetId="6">#REF!</definedName>
    <definedName name="TRNOFKWH" localSheetId="5">#REF!</definedName>
    <definedName name="TRNOFKWH" localSheetId="4">#REF!</definedName>
    <definedName name="TRNOFKWH" localSheetId="3">#REF!</definedName>
    <definedName name="TRNOFKWH">#REF!</definedName>
    <definedName name="TrnOnPkKwh" localSheetId="6">#REF!</definedName>
    <definedName name="TrnOnPkKwh" localSheetId="5">#REF!</definedName>
    <definedName name="TrnOnPkKwh" localSheetId="4">#REF!</definedName>
    <definedName name="TrnOnPkKwh" localSheetId="3">#REF!</definedName>
    <definedName name="TrnOnPkKwh">#REF!</definedName>
    <definedName name="TRNOPKWH" localSheetId="6">#REF!</definedName>
    <definedName name="TRNOPKWH" localSheetId="5">#REF!</definedName>
    <definedName name="TRNOPKWH" localSheetId="4">#REF!</definedName>
    <definedName name="TRNOPKWH" localSheetId="3">#REF!</definedName>
    <definedName name="TRNOPKWH">#REF!</definedName>
    <definedName name="TRNP1EC" localSheetId="6">#REF!</definedName>
    <definedName name="TRNP1EC" localSheetId="5">#REF!</definedName>
    <definedName name="TRNP1EC" localSheetId="4">#REF!</definedName>
    <definedName name="TRNP1EC" localSheetId="3">#REF!</definedName>
    <definedName name="TRNP1EC">#REF!</definedName>
    <definedName name="TRNP2EC" localSheetId="6">#REF!</definedName>
    <definedName name="TRNP2EC" localSheetId="5">#REF!</definedName>
    <definedName name="TRNP2EC" localSheetId="4">#REF!</definedName>
    <definedName name="TRNP2EC" localSheetId="3">#REF!</definedName>
    <definedName name="TRNP2EC">#REF!</definedName>
    <definedName name="TRNP3EC" localSheetId="6">#REF!</definedName>
    <definedName name="TRNP3EC" localSheetId="5">#REF!</definedName>
    <definedName name="TRNP3EC" localSheetId="4">#REF!</definedName>
    <definedName name="TRNP3EC" localSheetId="3">#REF!</definedName>
    <definedName name="TRNP3EC">#REF!</definedName>
    <definedName name="TRNP4EC" localSheetId="6">#REF!</definedName>
    <definedName name="TRNP4EC" localSheetId="5">#REF!</definedName>
    <definedName name="TRNP4EC" localSheetId="4">#REF!</definedName>
    <definedName name="TRNP4EC" localSheetId="3">#REF!</definedName>
    <definedName name="TRNP4EC">#REF!</definedName>
    <definedName name="TRNP5EC" localSheetId="6">#REF!</definedName>
    <definedName name="TRNP5EC" localSheetId="5">#REF!</definedName>
    <definedName name="TRNP5EC" localSheetId="4">#REF!</definedName>
    <definedName name="TRNP5EC" localSheetId="3">#REF!</definedName>
    <definedName name="TRNP5EC">#REF!</definedName>
    <definedName name="TrnPL1Chg" localSheetId="6">#REF!</definedName>
    <definedName name="TrnPL1Chg" localSheetId="5">#REF!</definedName>
    <definedName name="TrnPL1Chg" localSheetId="4">#REF!</definedName>
    <definedName name="TrnPL1Chg" localSheetId="3">#REF!</definedName>
    <definedName name="TrnPL1Chg">#REF!</definedName>
    <definedName name="TrnPL2Chg" localSheetId="6">#REF!</definedName>
    <definedName name="TrnPL2Chg" localSheetId="5">#REF!</definedName>
    <definedName name="TrnPL2Chg" localSheetId="4">#REF!</definedName>
    <definedName name="TrnPL2Chg" localSheetId="3">#REF!</definedName>
    <definedName name="TrnPL2Chg">#REF!</definedName>
    <definedName name="TrnPL3Chg" localSheetId="6">#REF!</definedName>
    <definedName name="TrnPL3Chg" localSheetId="5">#REF!</definedName>
    <definedName name="TrnPL3Chg" localSheetId="4">#REF!</definedName>
    <definedName name="TrnPL3Chg" localSheetId="3">#REF!</definedName>
    <definedName name="TrnPL3Chg">#REF!</definedName>
    <definedName name="TrnPL4Chg" localSheetId="6">#REF!</definedName>
    <definedName name="TrnPL4Chg" localSheetId="5">#REF!</definedName>
    <definedName name="TrnPL4Chg" localSheetId="4">#REF!</definedName>
    <definedName name="TrnPL4Chg" localSheetId="3">#REF!</definedName>
    <definedName name="TrnPL4Chg">#REF!</definedName>
    <definedName name="TrnPL5Chg" localSheetId="6">#REF!</definedName>
    <definedName name="TrnPL5Chg" localSheetId="5">#REF!</definedName>
    <definedName name="TrnPL5Chg" localSheetId="4">#REF!</definedName>
    <definedName name="TrnPL5Chg" localSheetId="3">#REF!</definedName>
    <definedName name="TrnPL5Chg">#REF!</definedName>
    <definedName name="TRNRCHG" localSheetId="6">#REF!</definedName>
    <definedName name="TRNRCHG" localSheetId="5">#REF!</definedName>
    <definedName name="TRNRCHG" localSheetId="4">#REF!</definedName>
    <definedName name="TRNRCHG" localSheetId="3">#REF!</definedName>
    <definedName name="TRNRCHG">#REF!</definedName>
    <definedName name="TrnReactiveChg" localSheetId="6">#REF!</definedName>
    <definedName name="TrnReactiveChg" localSheetId="5">#REF!</definedName>
    <definedName name="TrnReactiveChg" localSheetId="4">#REF!</definedName>
    <definedName name="TrnReactiveChg" localSheetId="3">#REF!</definedName>
    <definedName name="TrnReactiveChg">#REF!</definedName>
    <definedName name="TRNSKWTOFPK" localSheetId="6">#REF!</definedName>
    <definedName name="TRNSKWTOFPK" localSheetId="5">#REF!</definedName>
    <definedName name="TRNSKWTOFPK" localSheetId="4">#REF!</definedName>
    <definedName name="TRNSKWTOFPK" localSheetId="3">#REF!</definedName>
    <definedName name="TRNSKWTOFPK">#REF!</definedName>
    <definedName name="TRNSKWTONPK" localSheetId="6">#REF!</definedName>
    <definedName name="TRNSKWTONPK" localSheetId="5">#REF!</definedName>
    <definedName name="TRNSKWTONPK" localSheetId="4">#REF!</definedName>
    <definedName name="TRNSKWTONPK" localSheetId="3">#REF!</definedName>
    <definedName name="TRNSKWTONPK">#REF!</definedName>
    <definedName name="TRNXOFKVA" localSheetId="6">#REF!</definedName>
    <definedName name="TRNXOFKVA" localSheetId="5">#REF!</definedName>
    <definedName name="TRNXOFKVA" localSheetId="4">#REF!</definedName>
    <definedName name="TRNXOFKVA" localSheetId="3">#REF!</definedName>
    <definedName name="TRNXOFKVA">#REF!</definedName>
    <definedName name="TRNXOFKW" localSheetId="6">#REF!</definedName>
    <definedName name="TRNXOFKW" localSheetId="5">#REF!</definedName>
    <definedName name="TRNXOFKW" localSheetId="4">#REF!</definedName>
    <definedName name="TRNXOFKW" localSheetId="3">#REF!</definedName>
    <definedName name="TRNXOFKW">#REF!</definedName>
    <definedName name="TrnXOfpKvaChg" localSheetId="6">#REF!</definedName>
    <definedName name="TrnXOfpKvaChg" localSheetId="5">#REF!</definedName>
    <definedName name="TrnXOfpKvaChg" localSheetId="4">#REF!</definedName>
    <definedName name="TrnXOfpKvaChg" localSheetId="3">#REF!</definedName>
    <definedName name="TrnXOfpKvaChg">#REF!</definedName>
    <definedName name="TrnXOfpKwChg" localSheetId="6">#REF!</definedName>
    <definedName name="TrnXOfpKwChg" localSheetId="5">#REF!</definedName>
    <definedName name="TrnXOfpKwChg" localSheetId="4">#REF!</definedName>
    <definedName name="TrnXOfpKwChg" localSheetId="3">#REF!</definedName>
    <definedName name="TrnXOfpKwChg">#REF!</definedName>
    <definedName name="TTLBSRATETTL" localSheetId="6">#REF!</definedName>
    <definedName name="TTLBSRATETTL" localSheetId="5">#REF!</definedName>
    <definedName name="TTLBSRATETTL" localSheetId="4">#REF!</definedName>
    <definedName name="TTLBSRATETTL" localSheetId="3">#REF!</definedName>
    <definedName name="TTLBSRATETTL">#REF!</definedName>
    <definedName name="TTLCOGENKWH" localSheetId="6">#REF!</definedName>
    <definedName name="TTLCOGENKWH" localSheetId="5">#REF!</definedName>
    <definedName name="TTLCOGENKWH" localSheetId="4">#REF!</definedName>
    <definedName name="TTLCOGENKWH" localSheetId="3">#REF!</definedName>
    <definedName name="TTLCOGENKWH">#REF!</definedName>
    <definedName name="UNBUNDIND" localSheetId="6">#REF!</definedName>
    <definedName name="UNBUNDIND" localSheetId="5">#REF!</definedName>
    <definedName name="UNBUNDIND" localSheetId="4">#REF!</definedName>
    <definedName name="UNBUNDIND" localSheetId="3">#REF!</definedName>
    <definedName name="UNBUNDIND">#REF!</definedName>
    <definedName name="Zip" localSheetId="6">#REF!</definedName>
    <definedName name="Zip" localSheetId="5">#REF!</definedName>
    <definedName name="Zip" localSheetId="4">#REF!</definedName>
    <definedName name="Zip" localSheetId="3">#REF!</definedName>
    <definedName name="Z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5" l="1"/>
  <c r="C24" i="5" s="1"/>
  <c r="C25" i="5" s="1"/>
  <c r="C26" i="5" s="1"/>
  <c r="C33" i="5" s="1"/>
  <c r="C34" i="5" s="1"/>
  <c r="C35" i="5" s="1"/>
  <c r="C36" i="5" s="1"/>
  <c r="C37" i="5" s="1"/>
  <c r="C43" i="5" s="1"/>
  <c r="C44" i="5" s="1"/>
  <c r="C45" i="5" s="1"/>
  <c r="C46" i="5" s="1"/>
  <c r="C47" i="5" s="1"/>
  <c r="C54" i="5" s="1"/>
  <c r="C55" i="5" s="1"/>
  <c r="C56" i="5" s="1"/>
  <c r="C57" i="5" s="1"/>
  <c r="C58" i="5" s="1"/>
  <c r="C61" i="5" s="1"/>
  <c r="C62" i="5" s="1"/>
  <c r="C63" i="5" s="1"/>
  <c r="C64" i="5" s="1"/>
  <c r="C65" i="5" s="1"/>
  <c r="H8" i="6" l="1"/>
  <c r="H7" i="6"/>
  <c r="H6" i="6"/>
  <c r="H5" i="6"/>
  <c r="J13" i="6"/>
  <c r="I9" i="6"/>
  <c r="I17" i="6"/>
  <c r="I16" i="6"/>
  <c r="I15" i="6"/>
  <c r="I14" i="6"/>
  <c r="I13" i="6"/>
  <c r="C17" i="7" l="1"/>
  <c r="R16" i="7"/>
  <c r="R15" i="7" l="1"/>
  <c r="I24" i="7" l="1"/>
  <c r="I23" i="7"/>
  <c r="H24" i="7"/>
  <c r="H23" i="7"/>
  <c r="G24" i="7"/>
  <c r="G23" i="7"/>
  <c r="E23" i="7"/>
  <c r="D24" i="7"/>
  <c r="D23" i="7"/>
  <c r="C24" i="7"/>
  <c r="C23" i="7"/>
  <c r="F41" i="7" l="1"/>
  <c r="O12" i="5"/>
  <c r="J37" i="5"/>
  <c r="H37" i="5"/>
  <c r="G37" i="5"/>
  <c r="F37" i="5"/>
  <c r="E37" i="5"/>
  <c r="G41" i="7"/>
  <c r="I27" i="7"/>
  <c r="H41" i="7" s="1"/>
  <c r="H27" i="7"/>
  <c r="I41" i="7" s="1"/>
  <c r="G27" i="7"/>
  <c r="E27" i="7"/>
  <c r="D27" i="7"/>
  <c r="C27" i="7"/>
  <c r="F27" i="7" s="1"/>
  <c r="I25" i="7"/>
  <c r="I33" i="7" s="1"/>
  <c r="H25" i="7"/>
  <c r="H33" i="7" s="1"/>
  <c r="G25" i="7"/>
  <c r="G33" i="7" s="1"/>
  <c r="E25" i="7"/>
  <c r="F24" i="7"/>
  <c r="K24" i="7" s="1"/>
  <c r="F23" i="7"/>
  <c r="J23" i="7" s="1"/>
  <c r="J12" i="7"/>
  <c r="F12" i="7"/>
  <c r="F47" i="5" a="1"/>
  <c r="F26" i="5" a="1"/>
  <c r="H26" i="5" a="1"/>
  <c r="G47" i="5" a="1"/>
  <c r="E47" i="5" a="1"/>
  <c r="G26" i="5" a="1"/>
  <c r="J47" i="5" a="1"/>
  <c r="H47" i="5" a="1"/>
  <c r="F47" i="5" l="1"/>
  <c r="G47" i="5"/>
  <c r="H47" i="5"/>
  <c r="E47" i="5"/>
  <c r="J47" i="5"/>
  <c r="F26" i="5"/>
  <c r="F62" i="5" s="1"/>
  <c r="G26" i="5"/>
  <c r="G62" i="5" s="1"/>
  <c r="H26" i="5"/>
  <c r="H62" i="5" s="1"/>
  <c r="J27" i="7"/>
  <c r="J41" i="7" s="1"/>
  <c r="F25" i="7"/>
  <c r="J41" i="1"/>
  <c r="E26" i="5" a="1"/>
  <c r="G61" i="5" l="1"/>
  <c r="E61" i="5"/>
  <c r="H61" i="5"/>
  <c r="F61" i="5"/>
  <c r="E26" i="5"/>
  <c r="E62" i="5" s="1"/>
  <c r="G58" i="5"/>
  <c r="H58" i="5"/>
  <c r="F58" i="5"/>
  <c r="J25" i="7"/>
  <c r="F33" i="7"/>
  <c r="K24" i="1"/>
  <c r="J26" i="5" a="1"/>
  <c r="E58" i="5" l="1"/>
  <c r="J26" i="5"/>
  <c r="H63" i="5" s="1"/>
  <c r="H64" i="5" s="1"/>
  <c r="J33" i="7"/>
  <c r="G34" i="7" s="1"/>
  <c r="J36" i="5"/>
  <c r="H36" i="5"/>
  <c r="G36" i="5"/>
  <c r="F36" i="5"/>
  <c r="E36" i="5"/>
  <c r="J35" i="5"/>
  <c r="H35" i="5"/>
  <c r="G35" i="5"/>
  <c r="F35" i="5"/>
  <c r="E35" i="5"/>
  <c r="J34" i="5"/>
  <c r="H34" i="5"/>
  <c r="G34" i="5"/>
  <c r="F34" i="5"/>
  <c r="E34" i="5"/>
  <c r="J33" i="5"/>
  <c r="H33" i="5"/>
  <c r="G33" i="5"/>
  <c r="F33" i="5"/>
  <c r="E33" i="5"/>
  <c r="F63" i="5" l="1"/>
  <c r="F64" i="5" s="1"/>
  <c r="G63" i="5"/>
  <c r="G64" i="5" s="1"/>
  <c r="E63" i="5"/>
  <c r="E64" i="5" s="1"/>
  <c r="J58" i="5"/>
  <c r="H65" i="5" s="1"/>
  <c r="F34" i="7"/>
  <c r="H34" i="7"/>
  <c r="I34" i="7"/>
  <c r="F41" i="1"/>
  <c r="E25" i="1"/>
  <c r="H41" i="1"/>
  <c r="I41" i="1"/>
  <c r="G41" i="1"/>
  <c r="H24" i="5" a="1"/>
  <c r="E43" i="5" a="1"/>
  <c r="H43" i="5" a="1"/>
  <c r="G44" i="5" a="1"/>
  <c r="H45" i="5" a="1"/>
  <c r="J43" i="5" a="1"/>
  <c r="E45" i="5" a="1"/>
  <c r="F44" i="5" a="1"/>
  <c r="E24" i="5" a="1"/>
  <c r="F24" i="5" a="1"/>
  <c r="H22" i="5" a="1"/>
  <c r="J22" i="5" a="1"/>
  <c r="G46" i="5" a="1"/>
  <c r="J23" i="5" a="1"/>
  <c r="F25" i="5" a="1"/>
  <c r="H44" i="5" a="1"/>
  <c r="G43" i="5" a="1"/>
  <c r="E23" i="5" a="1"/>
  <c r="J44" i="5" a="1"/>
  <c r="J46" i="5" a="1"/>
  <c r="E22" i="5" a="1"/>
  <c r="F46" i="5" a="1"/>
  <c r="F45" i="5" a="1"/>
  <c r="G23" i="5" a="1"/>
  <c r="F22" i="5" a="1"/>
  <c r="H46" i="5" a="1"/>
  <c r="G45" i="5" a="1"/>
  <c r="F23" i="5" a="1"/>
  <c r="E44" i="5" a="1"/>
  <c r="F43" i="5" a="1"/>
  <c r="E46" i="5" a="1"/>
  <c r="E25" i="5" a="1"/>
  <c r="J45" i="5" a="1"/>
  <c r="G22" i="5" a="1"/>
  <c r="H23" i="5" a="1"/>
  <c r="H25" i="5" a="1"/>
  <c r="F65" i="5" l="1"/>
  <c r="E65" i="5"/>
  <c r="G65" i="5"/>
  <c r="J43" i="5"/>
  <c r="H44" i="5"/>
  <c r="G45" i="5"/>
  <c r="F46" i="5"/>
  <c r="E44" i="5"/>
  <c r="J44" i="5"/>
  <c r="H45" i="5"/>
  <c r="G46" i="5"/>
  <c r="F43" i="5"/>
  <c r="F44" i="5"/>
  <c r="H46" i="5"/>
  <c r="E43" i="5"/>
  <c r="G43" i="5"/>
  <c r="E45" i="5"/>
  <c r="J45" i="5"/>
  <c r="H43" i="5"/>
  <c r="G44" i="5"/>
  <c r="F45" i="5"/>
  <c r="E46" i="5"/>
  <c r="J46" i="5"/>
  <c r="J22" i="5"/>
  <c r="J23" i="5"/>
  <c r="E23" i="5"/>
  <c r="E24" i="5"/>
  <c r="E25" i="5"/>
  <c r="F22" i="5"/>
  <c r="F68" i="5" s="1"/>
  <c r="F25" i="5"/>
  <c r="G22" i="5"/>
  <c r="G68" i="5" s="1"/>
  <c r="H22" i="5"/>
  <c r="H68" i="5" s="1"/>
  <c r="F23" i="5"/>
  <c r="F24" i="5"/>
  <c r="G23" i="5"/>
  <c r="H23" i="5"/>
  <c r="H24" i="5"/>
  <c r="H25" i="5"/>
  <c r="E22" i="5"/>
  <c r="J23" i="4"/>
  <c r="J23" i="3"/>
  <c r="J23" i="2"/>
  <c r="I30" i="3"/>
  <c r="H30" i="3"/>
  <c r="G30" i="3"/>
  <c r="F30" i="3"/>
  <c r="I27" i="4"/>
  <c r="D27" i="4"/>
  <c r="C27" i="4"/>
  <c r="H27" i="4"/>
  <c r="G27" i="4"/>
  <c r="F12" i="4"/>
  <c r="J12" i="4" s="1"/>
  <c r="J54" i="5" l="1"/>
  <c r="J55" i="5"/>
  <c r="J68" i="5"/>
  <c r="E68" i="5"/>
  <c r="G54" i="5"/>
  <c r="E57" i="5"/>
  <c r="G55" i="5"/>
  <c r="F57" i="5"/>
  <c r="E54" i="5"/>
  <c r="E56" i="5"/>
  <c r="H56" i="5"/>
  <c r="E55" i="5"/>
  <c r="F56" i="5"/>
  <c r="F55" i="5"/>
  <c r="H57" i="5"/>
  <c r="H54" i="5"/>
  <c r="H55" i="5"/>
  <c r="F54" i="5"/>
  <c r="E27" i="4"/>
  <c r="F27" i="4" s="1"/>
  <c r="J27" i="4" s="1"/>
  <c r="I27" i="3"/>
  <c r="H27" i="3"/>
  <c r="G27" i="3"/>
  <c r="F12" i="3"/>
  <c r="J12" i="3" s="1"/>
  <c r="D27" i="3"/>
  <c r="C27" i="3"/>
  <c r="F42" i="1" l="1"/>
  <c r="F42" i="7"/>
  <c r="G42" i="1"/>
  <c r="G42" i="7"/>
  <c r="I42" i="1"/>
  <c r="I42" i="7"/>
  <c r="E27" i="3"/>
  <c r="F27" i="3" s="1"/>
  <c r="J27" i="3" s="1"/>
  <c r="I27" i="2" l="1"/>
  <c r="H27" i="2"/>
  <c r="G27" i="2"/>
  <c r="E27" i="2"/>
  <c r="D27" i="2"/>
  <c r="C27" i="2"/>
  <c r="F27" i="2" s="1"/>
  <c r="J27" i="2" s="1"/>
  <c r="I27" i="1"/>
  <c r="H27" i="1"/>
  <c r="G27" i="1"/>
  <c r="E27" i="1"/>
  <c r="D27" i="1"/>
  <c r="F12" i="1"/>
  <c r="J12" i="1" s="1"/>
  <c r="F12" i="2" l="1"/>
  <c r="J12" i="2" s="1"/>
  <c r="C27" i="1"/>
  <c r="F27" i="1" s="1"/>
  <c r="J27" i="1" s="1"/>
  <c r="F24" i="4" l="1"/>
  <c r="F23" i="1"/>
  <c r="J23" i="1" s="1"/>
  <c r="F23" i="4" l="1"/>
  <c r="F25" i="4" s="1"/>
  <c r="F24" i="3"/>
  <c r="F29" i="4" l="1"/>
  <c r="I25" i="4"/>
  <c r="I29" i="4" s="1"/>
  <c r="H25" i="4"/>
  <c r="H29" i="4" s="1"/>
  <c r="G25" i="4"/>
  <c r="G29" i="4" s="1"/>
  <c r="H25" i="1"/>
  <c r="H33" i="1" l="1"/>
  <c r="J25" i="4"/>
  <c r="J29" i="4" s="1"/>
  <c r="G30" i="4" s="1"/>
  <c r="I25" i="3"/>
  <c r="I29" i="3" s="1"/>
  <c r="H25" i="3"/>
  <c r="H29" i="3" s="1"/>
  <c r="G25" i="1"/>
  <c r="I25" i="1"/>
  <c r="G25" i="5" a="1"/>
  <c r="G25" i="5" l="1"/>
  <c r="I33" i="1"/>
  <c r="G33" i="1"/>
  <c r="F30" i="4"/>
  <c r="I30" i="4"/>
  <c r="H30" i="4"/>
  <c r="F24" i="1"/>
  <c r="F25" i="1" s="1"/>
  <c r="H42" i="1" l="1"/>
  <c r="H42" i="7"/>
  <c r="G57" i="5"/>
  <c r="F33" i="1"/>
  <c r="J25" i="1"/>
  <c r="J25" i="5" a="1"/>
  <c r="J25" i="5" l="1"/>
  <c r="J57" i="5" s="1"/>
  <c r="J33" i="1"/>
  <c r="F34" i="1" s="1"/>
  <c r="F23" i="3"/>
  <c r="F25" i="3" s="1"/>
  <c r="I25" i="2"/>
  <c r="G24" i="5" a="1"/>
  <c r="J42" i="1" l="1"/>
  <c r="J42" i="7"/>
  <c r="G24" i="5"/>
  <c r="I29" i="2"/>
  <c r="H34" i="1"/>
  <c r="I34" i="1"/>
  <c r="G34" i="1"/>
  <c r="F29" i="3"/>
  <c r="G25" i="3"/>
  <c r="G29" i="3" s="1"/>
  <c r="F23" i="2"/>
  <c r="G56" i="5" l="1"/>
  <c r="J25" i="3"/>
  <c r="J29" i="3" s="1"/>
  <c r="G25" i="2" l="1"/>
  <c r="G29" i="2" s="1"/>
  <c r="F24" i="2"/>
  <c r="F25" i="2" s="1"/>
  <c r="F29" i="2" l="1"/>
  <c r="H25" i="2"/>
  <c r="H29" i="2" s="1"/>
  <c r="J25" i="2" l="1"/>
  <c r="J24" i="5" a="1"/>
  <c r="J24" i="5" l="1"/>
  <c r="J56" i="5" s="1"/>
  <c r="J29" i="2"/>
  <c r="G30" i="2" l="1"/>
  <c r="F30" i="2"/>
  <c r="H30" i="2"/>
  <c r="I3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<sst xmlns="http://schemas.openxmlformats.org/spreadsheetml/2006/main" count="254" uniqueCount="80">
  <si>
    <t>From AEP PTRR Filings</t>
  </si>
  <si>
    <t>Total</t>
  </si>
  <si>
    <t>APCo</t>
  </si>
  <si>
    <t>WPCo</t>
  </si>
  <si>
    <t>KgPCo</t>
  </si>
  <si>
    <t>APCo/WPCo</t>
  </si>
  <si>
    <t>I&amp;M</t>
  </si>
  <si>
    <t>KPCo</t>
  </si>
  <si>
    <t>OPCo</t>
  </si>
  <si>
    <t>AEP</t>
  </si>
  <si>
    <t>Operating Company</t>
  </si>
  <si>
    <t>AEP Transmission</t>
  </si>
  <si>
    <t>2020 12CP Allocator</t>
  </si>
  <si>
    <t>2020 REVENUE REQUIREMENT</t>
  </si>
  <si>
    <t>Rev Req $/mW</t>
  </si>
  <si>
    <t>2018 REVENUE REQUIREMENT</t>
  </si>
  <si>
    <t>2019 REVENUE REQUIREMENT</t>
  </si>
  <si>
    <t>2017 12CP Allocator</t>
  </si>
  <si>
    <t>% Diff from AEP Total</t>
  </si>
  <si>
    <t>2017 REVENUE REQUIREMENT</t>
  </si>
  <si>
    <t>2019 12CP Allocator</t>
  </si>
  <si>
    <t>2018 12CP Allocator</t>
  </si>
  <si>
    <t>AEP OPERATING COMPANYS AND STATE TRANSCOS</t>
  </si>
  <si>
    <t xml:space="preserve">CHANGE COMPANY NAMES TO </t>
  </si>
  <si>
    <t>STATES.</t>
  </si>
  <si>
    <t>FIX MW UNITS</t>
  </si>
  <si>
    <t>KY</t>
  </si>
  <si>
    <t>OH</t>
  </si>
  <si>
    <t>WV/VA/TN*</t>
  </si>
  <si>
    <t>Allocated AEP LSE Costs</t>
  </si>
  <si>
    <t>12 CP %</t>
  </si>
  <si>
    <t>Difference</t>
  </si>
  <si>
    <t>Growth rate 2017 to 2020:</t>
  </si>
  <si>
    <t>12 CP</t>
  </si>
  <si>
    <t>WV/VA/TN</t>
  </si>
  <si>
    <t>IN/MI</t>
  </si>
  <si>
    <t>Table 3</t>
  </si>
  <si>
    <t>IN/MI**</t>
  </si>
  <si>
    <t>AEP Ohio</t>
  </si>
  <si>
    <t>APCO/WPCO</t>
  </si>
  <si>
    <t>KP</t>
  </si>
  <si>
    <t>TOTAL BY STATE</t>
  </si>
  <si>
    <t>Ohio</t>
  </si>
  <si>
    <t>Indiana/Michigan</t>
  </si>
  <si>
    <t>Kentucky</t>
  </si>
  <si>
    <t>OPCO % OF STATE TOTAL</t>
  </si>
  <si>
    <t>2020-01</t>
  </si>
  <si>
    <t>2020-06</t>
  </si>
  <si>
    <t>OpCo 12 CP MW</t>
  </si>
  <si>
    <t>TOTAL AFFILIATE REVENUE REQUIREMENT PER AVG 12 CP MW</t>
  </si>
  <si>
    <t>AFFILIATE ALLOCATION PERCENTAGES</t>
  </si>
  <si>
    <t>Calculated from Response to AG-KIUC 2-30</t>
  </si>
  <si>
    <t xml:space="preserve"> </t>
  </si>
  <si>
    <t>Annual Growth in Transmission Revenue Requirements and 12 CP Demand - 2017 to 2020</t>
  </si>
  <si>
    <t>Transmission Rev. Req.</t>
  </si>
  <si>
    <t>AEP LSE</t>
  </si>
  <si>
    <t>2021 REVENUE REQUIREMENT</t>
  </si>
  <si>
    <t>Growth rate 2017 to 2021:</t>
  </si>
  <si>
    <t>Annual Growth in Transmission Revenue Requirements and 12 CP Demand - 2017 to 2021</t>
  </si>
  <si>
    <t>Avg Annual Growth 2017 to 2021</t>
  </si>
  <si>
    <t>AEP Annual</t>
  </si>
  <si>
    <t>APCo Annual</t>
  </si>
  <si>
    <t>I&amp;M Annual</t>
  </si>
  <si>
    <t>KPCo Annual</t>
  </si>
  <si>
    <t>KNG Annual</t>
  </si>
  <si>
    <t>OPCo Annual</t>
  </si>
  <si>
    <t>WPCo Annual</t>
  </si>
  <si>
    <t>Transco</t>
  </si>
  <si>
    <t>TOTAL REVENUE REQUIREMENT (OPCo + State Transco)</t>
  </si>
  <si>
    <t>1 CP</t>
  </si>
  <si>
    <t>Standalone Rev Req</t>
  </si>
  <si>
    <t>Allocated AEP LSE RR</t>
  </si>
  <si>
    <t>Line</t>
  </si>
  <si>
    <t>Line 5 X Line 10</t>
  </si>
  <si>
    <t>2021 12 CP Load Share</t>
  </si>
  <si>
    <t>% of Line 15 to Total</t>
  </si>
  <si>
    <t>Line 23 - Line 22</t>
  </si>
  <si>
    <t xml:space="preserve">(Line 21 %) X (Total AEP LSE Cost) </t>
  </si>
  <si>
    <t>2021 COST IMPACT SUMMARY</t>
  </si>
  <si>
    <t>Table 3-Updated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</si>
</sst>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_(* #,##0.0_);_(* \(#,##0.0\);_(* &quot;-&quot;??_);_(@_)"/>
    <numFmt numFmtId="168" formatCode="&quot;$&quot;#,##0"/>
    <numFmt numFmtId="169" formatCode="&quot;$&quot;#,##0.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u val="singleAccounting"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 MT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0" fillId="0" borderId="0" applyProtection="0"/>
  </cellStyleXfs>
  <cellXfs count="86">
    <xf numFmtId="0" fontId="0" fillId="0" borderId="0" xfId="0"/>
    <xf numFmtId="164" fontId="4" fillId="0" borderId="0" xfId="2" applyNumberFormat="1" applyFont="1"/>
    <xf numFmtId="164" fontId="4" fillId="0" borderId="0" xfId="2" applyNumberFormat="1" applyFont="1" applyAlignment="1">
      <alignment horizontal="center"/>
    </xf>
    <xf numFmtId="165" fontId="4" fillId="0" borderId="0" xfId="3" applyNumberFormat="1" applyFont="1"/>
    <xf numFmtId="166" fontId="4" fillId="0" borderId="0" xfId="4" applyNumberFormat="1" applyFont="1"/>
    <xf numFmtId="164" fontId="3" fillId="0" borderId="0" xfId="2" applyNumberFormat="1" applyFont="1" applyAlignment="1"/>
    <xf numFmtId="164" fontId="5" fillId="0" borderId="0" xfId="2" applyNumberFormat="1" applyFont="1" applyAlignment="1"/>
    <xf numFmtId="164" fontId="0" fillId="0" borderId="0" xfId="1" applyNumberFormat="1" applyFont="1"/>
    <xf numFmtId="0" fontId="0" fillId="0" borderId="0" xfId="0" applyAlignment="1">
      <alignment horizontal="center"/>
    </xf>
    <xf numFmtId="166" fontId="4" fillId="0" borderId="0" xfId="5" applyNumberFormat="1" applyFont="1"/>
    <xf numFmtId="10" fontId="4" fillId="0" borderId="0" xfId="5" applyNumberFormat="1" applyFont="1"/>
    <xf numFmtId="164" fontId="8" fillId="0" borderId="1" xfId="2" applyNumberFormat="1" applyFont="1" applyBorder="1" applyAlignment="1">
      <alignment horizontal="centerContinuous"/>
    </xf>
    <xf numFmtId="164" fontId="4" fillId="0" borderId="2" xfId="2" applyNumberFormat="1" applyFont="1" applyBorder="1" applyAlignment="1">
      <alignment horizontal="centerContinuous"/>
    </xf>
    <xf numFmtId="164" fontId="4" fillId="0" borderId="3" xfId="2" applyNumberFormat="1" applyFont="1" applyBorder="1" applyAlignment="1">
      <alignment horizontal="centerContinuous"/>
    </xf>
    <xf numFmtId="164" fontId="8" fillId="0" borderId="4" xfId="2" applyNumberFormat="1" applyFont="1" applyBorder="1" applyAlignment="1">
      <alignment horizontal="centerContinuous"/>
    </xf>
    <xf numFmtId="164" fontId="4" fillId="0" borderId="0" xfId="2" applyNumberFormat="1" applyFont="1" applyBorder="1" applyAlignment="1">
      <alignment horizontal="centerContinuous"/>
    </xf>
    <xf numFmtId="164" fontId="4" fillId="0" borderId="5" xfId="2" applyNumberFormat="1" applyFont="1" applyBorder="1" applyAlignment="1">
      <alignment horizontal="centerContinuous"/>
    </xf>
    <xf numFmtId="164" fontId="4" fillId="0" borderId="4" xfId="2" applyNumberFormat="1" applyFont="1" applyBorder="1"/>
    <xf numFmtId="164" fontId="4" fillId="0" borderId="0" xfId="2" applyNumberFormat="1" applyFont="1" applyBorder="1"/>
    <xf numFmtId="164" fontId="4" fillId="0" borderId="5" xfId="2" applyNumberFormat="1" applyFont="1" applyBorder="1"/>
    <xf numFmtId="164" fontId="7" fillId="0" borderId="0" xfId="2" applyNumberFormat="1" applyFont="1" applyBorder="1" applyAlignment="1">
      <alignment horizontal="center"/>
    </xf>
    <xf numFmtId="164" fontId="7" fillId="0" borderId="5" xfId="2" applyNumberFormat="1" applyFont="1" applyBorder="1" applyAlignment="1">
      <alignment horizontal="center"/>
    </xf>
    <xf numFmtId="10" fontId="4" fillId="0" borderId="0" xfId="5" applyNumberFormat="1" applyFont="1" applyBorder="1" applyAlignment="1">
      <alignment horizontal="center"/>
    </xf>
    <xf numFmtId="10" fontId="4" fillId="0" borderId="5" xfId="5" applyNumberFormat="1" applyFont="1" applyBorder="1" applyAlignment="1">
      <alignment horizontal="center"/>
    </xf>
    <xf numFmtId="164" fontId="4" fillId="0" borderId="6" xfId="2" applyNumberFormat="1" applyFont="1" applyBorder="1"/>
    <xf numFmtId="10" fontId="4" fillId="0" borderId="7" xfId="5" applyNumberFormat="1" applyFont="1" applyBorder="1" applyAlignment="1">
      <alignment horizontal="center"/>
    </xf>
    <xf numFmtId="10" fontId="4" fillId="0" borderId="8" xfId="5" applyNumberFormat="1" applyFont="1" applyBorder="1" applyAlignment="1">
      <alignment horizontal="center"/>
    </xf>
    <xf numFmtId="0" fontId="0" fillId="2" borderId="0" xfId="0" applyFill="1" applyAlignment="1">
      <alignment horizontal="left"/>
    </xf>
    <xf numFmtId="167" fontId="0" fillId="2" borderId="0" xfId="1" applyNumberFormat="1" applyFont="1" applyFill="1"/>
    <xf numFmtId="167" fontId="0" fillId="2" borderId="7" xfId="1" applyNumberFormat="1" applyFont="1" applyFill="1" applyBorder="1"/>
    <xf numFmtId="0" fontId="0" fillId="2" borderId="0" xfId="0" applyFill="1"/>
    <xf numFmtId="10" fontId="0" fillId="2" borderId="0" xfId="5" applyNumberFormat="1" applyFont="1" applyFill="1"/>
    <xf numFmtId="0" fontId="9" fillId="3" borderId="9" xfId="0" applyFont="1" applyFill="1" applyBorder="1"/>
    <xf numFmtId="10" fontId="0" fillId="0" borderId="0" xfId="5" applyNumberFormat="1" applyFont="1"/>
    <xf numFmtId="164" fontId="4" fillId="0" borderId="0" xfId="2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0" xfId="0" applyNumberFormat="1" applyFill="1"/>
    <xf numFmtId="10" fontId="0" fillId="0" borderId="0" xfId="5" applyNumberFormat="1" applyFont="1" applyFill="1"/>
    <xf numFmtId="164" fontId="0" fillId="0" borderId="0" xfId="1" applyNumberFormat="1" applyFont="1" applyFill="1"/>
    <xf numFmtId="164" fontId="0" fillId="0" borderId="0" xfId="0" applyNumberFormat="1"/>
    <xf numFmtId="168" fontId="4" fillId="0" borderId="0" xfId="2" applyNumberFormat="1" applyFont="1"/>
    <xf numFmtId="0" fontId="0" fillId="0" borderId="0" xfId="0" applyAlignment="1">
      <alignment horizontal="left"/>
    </xf>
    <xf numFmtId="164" fontId="4" fillId="2" borderId="0" xfId="2" applyNumberFormat="1" applyFont="1" applyFill="1"/>
    <xf numFmtId="0" fontId="0" fillId="2" borderId="0" xfId="0" applyFill="1" applyAlignment="1">
      <alignment horizontal="center"/>
    </xf>
    <xf numFmtId="164" fontId="0" fillId="2" borderId="0" xfId="1" applyNumberFormat="1" applyFont="1" applyFill="1"/>
    <xf numFmtId="164" fontId="4" fillId="4" borderId="1" xfId="2" applyNumberFormat="1" applyFont="1" applyFill="1" applyBorder="1"/>
    <xf numFmtId="169" fontId="11" fillId="4" borderId="2" xfId="6" applyFont="1" applyFill="1" applyBorder="1" applyAlignment="1">
      <alignment horizontal="center"/>
    </xf>
    <xf numFmtId="0" fontId="12" fillId="4" borderId="2" xfId="6" applyNumberFormat="1" applyFont="1" applyFill="1" applyBorder="1" applyProtection="1">
      <protection locked="0"/>
    </xf>
    <xf numFmtId="0" fontId="11" fillId="4" borderId="2" xfId="6" applyNumberFormat="1" applyFont="1" applyFill="1" applyBorder="1" applyAlignment="1" applyProtection="1">
      <alignment horizontal="center"/>
      <protection locked="0"/>
    </xf>
    <xf numFmtId="169" fontId="12" fillId="4" borderId="2" xfId="6" applyFont="1" applyFill="1" applyBorder="1"/>
    <xf numFmtId="164" fontId="4" fillId="4" borderId="3" xfId="2" applyNumberFormat="1" applyFont="1" applyFill="1" applyBorder="1"/>
    <xf numFmtId="164" fontId="4" fillId="4" borderId="4" xfId="2" applyNumberFormat="1" applyFont="1" applyFill="1" applyBorder="1"/>
    <xf numFmtId="168" fontId="4" fillId="4" borderId="0" xfId="2" applyNumberFormat="1" applyFont="1" applyFill="1" applyBorder="1"/>
    <xf numFmtId="168" fontId="4" fillId="4" borderId="0" xfId="4" applyNumberFormat="1" applyFont="1" applyFill="1" applyBorder="1"/>
    <xf numFmtId="164" fontId="4" fillId="4" borderId="5" xfId="2" applyNumberFormat="1" applyFont="1" applyFill="1" applyBorder="1"/>
    <xf numFmtId="164" fontId="4" fillId="4" borderId="6" xfId="2" applyNumberFormat="1" applyFont="1" applyFill="1" applyBorder="1"/>
    <xf numFmtId="168" fontId="4" fillId="4" borderId="7" xfId="2" applyNumberFormat="1" applyFont="1" applyFill="1" applyBorder="1"/>
    <xf numFmtId="164" fontId="4" fillId="4" borderId="8" xfId="2" applyNumberFormat="1" applyFont="1" applyFill="1" applyBorder="1"/>
    <xf numFmtId="0" fontId="0" fillId="4" borderId="7" xfId="0" applyFill="1" applyBorder="1"/>
    <xf numFmtId="10" fontId="0" fillId="0" borderId="0" xfId="0" applyNumberFormat="1"/>
    <xf numFmtId="0" fontId="0" fillId="0" borderId="0" xfId="0" applyFill="1" applyAlignment="1">
      <alignment horizontal="left"/>
    </xf>
    <xf numFmtId="168" fontId="0" fillId="0" borderId="0" xfId="0" applyNumberFormat="1"/>
    <xf numFmtId="166" fontId="0" fillId="0" borderId="0" xfId="5" applyNumberFormat="1" applyFont="1"/>
    <xf numFmtId="10" fontId="0" fillId="0" borderId="0" xfId="0" applyNumberFormat="1" applyFill="1"/>
    <xf numFmtId="164" fontId="5" fillId="0" borderId="0" xfId="2" applyNumberFormat="1" applyFont="1" applyAlignment="1">
      <alignment horizontal="center"/>
    </xf>
    <xf numFmtId="167" fontId="0" fillId="0" borderId="0" xfId="0" applyNumberFormat="1"/>
    <xf numFmtId="166" fontId="0" fillId="0" borderId="0" xfId="5" applyNumberFormat="1" applyFont="1" applyFill="1"/>
    <xf numFmtId="164" fontId="3" fillId="0" borderId="0" xfId="2" applyNumberFormat="1" applyFont="1" applyAlignment="1">
      <alignment horizontal="left"/>
    </xf>
    <xf numFmtId="0" fontId="0" fillId="0" borderId="1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0" fontId="0" fillId="0" borderId="4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4" fontId="0" fillId="0" borderId="0" xfId="1" applyNumberFormat="1" applyFont="1" applyFill="1" applyBorder="1"/>
    <xf numFmtId="164" fontId="0" fillId="0" borderId="5" xfId="1" applyNumberFormat="1" applyFont="1" applyFill="1" applyBorder="1"/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164" fontId="0" fillId="0" borderId="7" xfId="1" applyNumberFormat="1" applyFont="1" applyFill="1" applyBorder="1"/>
    <xf numFmtId="164" fontId="0" fillId="0" borderId="8" xfId="1" applyNumberFormat="1" applyFont="1" applyFill="1" applyBorder="1"/>
    <xf numFmtId="164" fontId="3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/>
    </xf>
  </cellXfs>
  <cellStyles count="7">
    <cellStyle name="Comma" xfId="1" builtinId="3"/>
    <cellStyle name="Comma 2 2" xfId="2" xr:uid="{FEF27D70-002B-4C93-AE07-0DCA90FF3605}"/>
    <cellStyle name="Currency 2" xfId="3" xr:uid="{579A99E4-1602-49BD-A585-E572EBF70530}"/>
    <cellStyle name="Normal" xfId="0" builtinId="0"/>
    <cellStyle name="Normal_FN1 Ratebase Draft SPP template (6-11-04) v2" xfId="6" xr:uid="{210294CF-0018-46FB-8C67-7C8B0A67123E}"/>
    <cellStyle name="Percent" xfId="5" builtinId="5"/>
    <cellStyle name="Percent 2" xfId="4" xr:uid="{F24B36FB-F77F-482E-848A-F83636BD39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 baseline="0">
                <a:solidFill>
                  <a:schemeClr val="tx1"/>
                </a:solidFill>
              </a:rPr>
              <a:t>Figure 1 - Updated</a:t>
            </a:r>
          </a:p>
          <a:p>
            <a:pPr>
              <a:defRPr/>
            </a:pPr>
            <a:r>
              <a:rPr lang="en-US" b="1" baseline="0">
                <a:solidFill>
                  <a:schemeClr val="tx1"/>
                </a:solidFill>
              </a:rPr>
              <a:t>Transmission Revenue Requirement - $/MW</a:t>
            </a:r>
          </a:p>
          <a:p>
            <a:pPr>
              <a:defRPr/>
            </a:pPr>
            <a:r>
              <a:rPr lang="en-US" b="1" baseline="0">
                <a:solidFill>
                  <a:schemeClr val="tx1"/>
                </a:solidFill>
              </a:rPr>
              <a:t>AEP Operating Companies + State Transcos - by State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478958880139982"/>
          <c:y val="0.24409559402200173"/>
          <c:w val="0.78821672400624476"/>
          <c:h val="0.52075379960260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'OpCo+TCo $ per mW'!$D$54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  <a:prstDash val="solid"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'OpCo+TCo $ per mW'!$E$53:$J$53</c15:sqref>
                  </c15:fullRef>
                </c:ext>
              </c:extLst>
              <c:f>('OpCo+TCo $ per mW'!$E$53:$H$53,'OpCo+TCo $ per mW'!$J$53)</c:f>
              <c:strCache>
                <c:ptCount val="5"/>
                <c:pt idx="0">
                  <c:v> WV/VA/TN* </c:v>
                </c:pt>
                <c:pt idx="1">
                  <c:v> IN/MI** </c:v>
                </c:pt>
                <c:pt idx="2">
                  <c:v> OH </c:v>
                </c:pt>
                <c:pt idx="3">
                  <c:v> KY </c:v>
                </c:pt>
                <c:pt idx="4">
                  <c:v> AEP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'OpCo+TCo $ per mW'!$E$54:$J$54</c15:sqref>
                  </c15:fullRef>
                </c:ext>
              </c:extLst>
              <c:f>('OpCo+TCo $ per mW'!$E$54:$H$54,'OpCo+TCo $ per mW'!$J$54)</c:f>
              <c:numCache>
                <c:formatCode>_(* #,##0_);_(* \(#,##0\);_(* "-"??_);_(@_)</c:formatCode>
                <c:ptCount val="5"/>
                <c:pt idx="0">
                  <c:v>66628.278552869029</c:v>
                </c:pt>
                <c:pt idx="1">
                  <c:v>74255.312174640494</c:v>
                </c:pt>
                <c:pt idx="2">
                  <c:v>79182.878410537873</c:v>
                </c:pt>
                <c:pt idx="3">
                  <c:v>75791.582959540654</c:v>
                </c:pt>
                <c:pt idx="4">
                  <c:v>73597.012064288458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1C-4A7B-8125-13FEEF5C8635}"/>
            </c:ext>
          </c:extLst>
        </c:ser>
        <c:ser>
          <c:idx val="1"/>
          <c:order val="1"/>
          <c:tx>
            <c:strRef>
              <c:f>'OpCo+TCo $ per mW'!$D$55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'OpCo+TCo $ per mW'!$E$53:$J$53</c15:sqref>
                  </c15:fullRef>
                </c:ext>
              </c:extLst>
              <c:f>('OpCo+TCo $ per mW'!$E$53:$H$53,'OpCo+TCo $ per mW'!$J$53)</c:f>
              <c:strCache>
                <c:ptCount val="5"/>
                <c:pt idx="0">
                  <c:v> WV/VA/TN* </c:v>
                </c:pt>
                <c:pt idx="1">
                  <c:v> IN/MI** </c:v>
                </c:pt>
                <c:pt idx="2">
                  <c:v> OH </c:v>
                </c:pt>
                <c:pt idx="3">
                  <c:v> KY </c:v>
                </c:pt>
                <c:pt idx="4">
                  <c:v> AEP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'OpCo+TCo $ per mW'!$E$55:$J$55</c15:sqref>
                  </c15:fullRef>
                </c:ext>
              </c:extLst>
              <c:f>('OpCo+TCo $ per mW'!$E$55:$H$55,'OpCo+TCo $ per mW'!$J$55)</c:f>
              <c:numCache>
                <c:formatCode>_(* #,##0_);_(* \(#,##0\);_(* "-"??_);_(@_)</c:formatCode>
                <c:ptCount val="5"/>
                <c:pt idx="0">
                  <c:v>76487.564707880534</c:v>
                </c:pt>
                <c:pt idx="1">
                  <c:v>91739.018469262213</c:v>
                </c:pt>
                <c:pt idx="2">
                  <c:v>89707.393504667431</c:v>
                </c:pt>
                <c:pt idx="3">
                  <c:v>84768.033541440745</c:v>
                </c:pt>
                <c:pt idx="4">
                  <c:v>85293.502162931225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1C-4A7B-8125-13FEEF5C8635}"/>
            </c:ext>
          </c:extLst>
        </c:ser>
        <c:ser>
          <c:idx val="2"/>
          <c:order val="2"/>
          <c:tx>
            <c:strRef>
              <c:f>'OpCo+TCo $ per mW'!$D$56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'OpCo+TCo $ per mW'!$E$53:$J$53</c15:sqref>
                  </c15:fullRef>
                </c:ext>
              </c:extLst>
              <c:f>('OpCo+TCo $ per mW'!$E$53:$H$53,'OpCo+TCo $ per mW'!$J$53)</c:f>
              <c:strCache>
                <c:ptCount val="5"/>
                <c:pt idx="0">
                  <c:v> WV/VA/TN* </c:v>
                </c:pt>
                <c:pt idx="1">
                  <c:v> IN/MI** </c:v>
                </c:pt>
                <c:pt idx="2">
                  <c:v> OH </c:v>
                </c:pt>
                <c:pt idx="3">
                  <c:v> KY </c:v>
                </c:pt>
                <c:pt idx="4">
                  <c:v> AEP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'OpCo+TCo $ per mW'!$E$56:$J$56</c15:sqref>
                  </c15:fullRef>
                </c:ext>
              </c:extLst>
              <c:f>('OpCo+TCo $ per mW'!$E$56:$H$56,'OpCo+TCo $ per mW'!$J$56)</c:f>
              <c:numCache>
                <c:formatCode>_(* #,##0_);_(* \(#,##0\);_(* "-"??_);_(@_)</c:formatCode>
                <c:ptCount val="5"/>
                <c:pt idx="0">
                  <c:v>75417.679130718854</c:v>
                </c:pt>
                <c:pt idx="1">
                  <c:v>97382.125131488603</c:v>
                </c:pt>
                <c:pt idx="2">
                  <c:v>84061.560313833805</c:v>
                </c:pt>
                <c:pt idx="3">
                  <c:v>74852.258750884022</c:v>
                </c:pt>
                <c:pt idx="4">
                  <c:v>84586.176953716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1C-4A7B-8125-13FEEF5C8635}"/>
            </c:ext>
          </c:extLst>
        </c:ser>
        <c:ser>
          <c:idx val="3"/>
          <c:order val="3"/>
          <c:tx>
            <c:strRef>
              <c:f>'OpCo+TCo $ per mW'!$D$57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'OpCo+TCo $ per mW'!$E$53:$J$53</c15:sqref>
                  </c15:fullRef>
                </c:ext>
              </c:extLst>
              <c:f>('OpCo+TCo $ per mW'!$E$53:$H$53,'OpCo+TCo $ per mW'!$J$53)</c:f>
              <c:strCache>
                <c:ptCount val="5"/>
                <c:pt idx="0">
                  <c:v> WV/VA/TN* </c:v>
                </c:pt>
                <c:pt idx="1">
                  <c:v> IN/MI** </c:v>
                </c:pt>
                <c:pt idx="2">
                  <c:v> OH </c:v>
                </c:pt>
                <c:pt idx="3">
                  <c:v> KY </c:v>
                </c:pt>
                <c:pt idx="4">
                  <c:v> AEP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'OpCo+TCo $ per mW'!$E$57:$J$57</c15:sqref>
                  </c15:fullRef>
                </c:ext>
              </c:extLst>
              <c:f>('OpCo+TCo $ per mW'!$E$57:$H$57,'OpCo+TCo $ per mW'!$J$57)</c:f>
              <c:numCache>
                <c:formatCode>_(* #,##0_);_(* \(#,##0\);_(* "-"??_);_(@_)</c:formatCode>
                <c:ptCount val="5"/>
                <c:pt idx="0">
                  <c:v>86109.619374624366</c:v>
                </c:pt>
                <c:pt idx="1">
                  <c:v>110768.80662935926</c:v>
                </c:pt>
                <c:pt idx="2">
                  <c:v>96581.685941850636</c:v>
                </c:pt>
                <c:pt idx="3">
                  <c:v>76937.644257172607</c:v>
                </c:pt>
                <c:pt idx="4">
                  <c:v>96028.36335075341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1C-4A7B-8125-13FEEF5C8635}"/>
            </c:ext>
          </c:extLst>
        </c:ser>
        <c:ser>
          <c:idx val="4"/>
          <c:order val="4"/>
          <c:tx>
            <c:strRef>
              <c:f>'OpCo+TCo $ per mW'!$D$58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'OpCo+TCo $ per mW'!$E$53:$J$53</c15:sqref>
                  </c15:fullRef>
                </c:ext>
              </c:extLst>
              <c:f>('OpCo+TCo $ per mW'!$E$53:$H$53,'OpCo+TCo $ per mW'!$J$53)</c:f>
              <c:strCache>
                <c:ptCount val="5"/>
                <c:pt idx="0">
                  <c:v> WV/VA/TN* </c:v>
                </c:pt>
                <c:pt idx="1">
                  <c:v> IN/MI** </c:v>
                </c:pt>
                <c:pt idx="2">
                  <c:v> OH </c:v>
                </c:pt>
                <c:pt idx="3">
                  <c:v> KY </c:v>
                </c:pt>
                <c:pt idx="4">
                  <c:v> AEP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'OpCo+TCo $ per mW'!$E$58:$J$58</c15:sqref>
                  </c15:fullRef>
                </c:ext>
              </c:extLst>
              <c:f>('OpCo+TCo $ per mW'!$E$58:$H$58,'OpCo+TCo $ per mW'!$J$58)</c:f>
              <c:numCache>
                <c:formatCode>_(* #,##0_);_(* \(#,##0\);_(* "-"??_);_(@_)</c:formatCode>
                <c:ptCount val="5"/>
                <c:pt idx="0">
                  <c:v>100218.60509226772</c:v>
                </c:pt>
                <c:pt idx="1">
                  <c:v>132021.23573481641</c:v>
                </c:pt>
                <c:pt idx="2">
                  <c:v>113210.23570849592</c:v>
                </c:pt>
                <c:pt idx="3">
                  <c:v>84391.284411567569</c:v>
                </c:pt>
                <c:pt idx="4">
                  <c:v>112477.12275109408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55-479A-BA84-3E4DAC6C1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788559"/>
        <c:axId val="151753375"/>
      </c:barChart>
      <c:catAx>
        <c:axId val="7678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753375"/>
        <c:crosses val="autoZero"/>
        <c:auto val="1"/>
        <c:lblAlgn val="ctr"/>
        <c:lblOffset val="100"/>
        <c:noMultiLvlLbl val="0"/>
      </c:catAx>
      <c:valAx>
        <c:axId val="151753375"/>
        <c:scaling>
          <c:orientation val="minMax"/>
          <c:max val="11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i="0" baseline="0">
                    <a:solidFill>
                      <a:schemeClr val="tx1"/>
                    </a:solidFill>
                  </a:rPr>
                  <a:t>      $/MW</a:t>
                </a:r>
              </a:p>
            </c:rich>
          </c:tx>
          <c:layout>
            <c:manualLayout>
              <c:xMode val="edge"/>
              <c:yMode val="edge"/>
              <c:x val="2.9720437744604908E-2"/>
              <c:y val="0.164137731909361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88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341135</xdr:colOff>
      <xdr:row>17</xdr:row>
      <xdr:rowOff>64735</xdr:rowOff>
    </xdr:from>
    <xdr:to>
      <xdr:col>22</xdr:col>
      <xdr:colOff>469759</xdr:colOff>
      <xdr:row>38</xdr:row>
      <xdr:rowOff>167641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1025CF-70B7-44AF-8DCA-CDF3333D1B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952505</xdr:colOff>
      <xdr:row>37</xdr:row>
      <xdr:rowOff>3</xdr:rowOff>
    </xdr:from>
    <xdr:to>
      <xdr:col>10</xdr:col>
      <xdr:colOff>825500</xdr:colOff>
      <xdr:row>62</xdr:row>
      <xdr:rowOff>84667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C2434C18-1357-42BF-B75E-94CB457104D1}"/>
            </a:ext>
          </a:extLst>
        </xdr:cNvPr>
        <xdr:cNvCxnSpPr/>
      </xdr:nvCxnSpPr>
      <xdr:spPr>
        <a:xfrm flipH="1" flipV="1">
          <a:off x="8071561" y="5263447"/>
          <a:ext cx="867828" cy="445205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</xdr:colOff>
      <xdr:row>25</xdr:row>
      <xdr:rowOff>176389</xdr:rowOff>
    </xdr:from>
    <xdr:to>
      <xdr:col>10</xdr:col>
      <xdr:colOff>818444</xdr:colOff>
      <xdr:row>62</xdr:row>
      <xdr:rowOff>49389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F43B3C4F-275B-4FE8-91D3-5B08536D4BB4}"/>
            </a:ext>
          </a:extLst>
        </xdr:cNvPr>
        <xdr:cNvCxnSpPr/>
      </xdr:nvCxnSpPr>
      <xdr:spPr>
        <a:xfrm flipH="1" flipV="1">
          <a:off x="8113890" y="3175000"/>
          <a:ext cx="818443" cy="6505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0.04486</cdr:x>
      <cdr:y>0.90378</cdr:y>
    </cdr:from>
    <cdr:to>
      <cdr:x>0.2321</cdr:x>
      <cdr:y>0.97194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6914B2-4A26-4362-9BFE-FA0255006C1F}"/>
            </a:ext>
          </a:extLst>
        </cdr:cNvPr>
        <cdr:cNvSpPr txBox="1"/>
      </cdr:nvSpPr>
      <cdr:spPr>
        <a:xfrm xmlns:a="http://schemas.openxmlformats.org/drawingml/2006/main">
          <a:off x="306706" y="3435668"/>
          <a:ext cx="12801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0.04263</cdr:x>
      <cdr:y>0.91982</cdr:y>
    </cdr:from>
    <cdr:to>
      <cdr:x>0.27222</cdr:x>
      <cdr:y>0.97394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C65904B-51FD-4582-A5CE-58B256A7BE2A}"/>
            </a:ext>
          </a:extLst>
        </cdr:cNvPr>
        <cdr:cNvSpPr txBox="1"/>
      </cdr:nvSpPr>
      <cdr:spPr>
        <a:xfrm xmlns:a="http://schemas.openxmlformats.org/drawingml/2006/main">
          <a:off x="291466" y="3496628"/>
          <a:ext cx="1569720" cy="205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0.03371</cdr:x>
      <cdr:y>0.83419</cdr:y>
    </cdr:from>
    <cdr:to>
      <cdr:x>0.23321</cdr:x>
      <cdr:y>0.98196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334E949-1FBE-4C83-A8C6-C0CDA224912C}"/>
            </a:ext>
          </a:extLst>
        </cdr:cNvPr>
        <cdr:cNvSpPr txBox="1"/>
      </cdr:nvSpPr>
      <cdr:spPr>
        <a:xfrm xmlns:a="http://schemas.openxmlformats.org/drawingml/2006/main">
          <a:off x="230506" y="3565208"/>
          <a:ext cx="1363980" cy="6315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*APCo/WPCo/KgPC</a:t>
          </a:r>
        </a:p>
        <a:p xmlns:a="http://schemas.openxmlformats.org/drawingml/2006/main">
          <a:r>
            <a:rPr lang="en-US" sz="1100"/>
            <a:t>** I&amp;M</a:t>
          </a: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icing/dbw/SWPP%20Form%20Rate/Lila%20added/AEP%20SPP%20For%20Rate%20Proj%20w%2013%20mth%20rate%20base%20june-07%20-%20June-08xl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erbee12-my.sharepoint.com/personal/brian_beerbee12_onmicrosoft_com/Documents/K&amp;A%20Working%20Files/2020%20Kentucky%20Power%20Rate%20Case/Transmission%20Issue/AEP%20OpCo%20Comparison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erbee12-my.sharepoint.com/personal/brian_beerbee12_onmicrosoft_com/Documents/K&amp;A%20Working%20Files/2020%20Kentucky%20Power%20Rate%20Case/Transmission%20Issue/AEP%20TRR%20Annual%20Projection/2020/4_AP_Transco_%202020_Projec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RC\FORMULA%20RATES\AEP%20East%20Transmission%20Formula%20Rates\2016%20PJM%20Formula%20Revisions%20(ER17-405-406)\Initial%20Filing%20Package\Templates\ER17-405%20H-14B%20-%20AEP%20OpCo%20Blank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erbee12-my.sharepoint.com/personal/brian_beerbee12_onmicrosoft_com/Documents/K&amp;A%20Working%20Files/2020%20Kentucky%20Power%20Rate%20Case/Transmission%20Issue/AEP%20OpCo%20Comparison%20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eerbee12-my.sharepoint.com/personal/brian_beerbee12_onmicrosoft_com/Documents/K&amp;A%20Working%20Files/2020%20Kentucky%20Power%20Rate%20Case/Transmission%20Issue/AEP%20OpCo%20Comparison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ct of Revisions"/>
      <sheetName val="Zonal Rates"/>
      <sheetName val="Sch 1 Rates"/>
      <sheetName val="Load WS"/>
      <sheetName val="PSO 2008 TCOS 13 Mnth"/>
      <sheetName val="PSO WsA Rev Credits"/>
      <sheetName val="PSO WsB IPP"/>
      <sheetName val="PSO WsC RB Tax"/>
      <sheetName val="PSO Ws C-1 2008 ADIT Avg Bal"/>
      <sheetName val="PSO WsD Misc Exp"/>
      <sheetName val="PSO WsE Acct 561"/>
      <sheetName val="PSO WsF Inc Prjts"/>
      <sheetName val="PSO WsG BPU"/>
      <sheetName val="PSO WsI Bal Sheet"/>
      <sheetName val="PSO WsI - 1 13 Month Prepaids"/>
      <sheetName val="PSO WsJ Tax"/>
      <sheetName val="PSO WsK CWIP"/>
      <sheetName val="SWP TCOS 2008 13 Month"/>
      <sheetName val="SWP WsA Rev Credits"/>
      <sheetName val="SWP WsB IPP"/>
      <sheetName val="SWP WsC RB Tax"/>
      <sheetName val="SWP WsC-1 ADIT 2008 13 Mth Avg "/>
      <sheetName val="SWP WsD Misc Exp"/>
      <sheetName val="SWP WsE Acct 561"/>
      <sheetName val="SWP WsF Inc Prjts"/>
      <sheetName val="SWP WsG BPU"/>
      <sheetName val="SWP WsI Bal Sheet"/>
      <sheetName val="SWP WsI-1 13 Month Prepaids "/>
      <sheetName val="SWP WsJ Tax"/>
      <sheetName val="SWP WsK CWIP"/>
      <sheetName val="FERC Balance Sheet"/>
      <sheetName val="PSO 13 Month Rate Base"/>
      <sheetName val="SWEPCo 13 Month Rate Base"/>
      <sheetName val="Plant Detail - Book"/>
      <sheetName val="FERC Income Stmt w Details"/>
      <sheetName val="Depreciation Detail"/>
      <sheetName val="Taxes Other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17">
          <cell r="I317" t="str">
            <v>CE</v>
          </cell>
          <cell r="J317">
            <v>6.3272239966292818E-2</v>
          </cell>
        </row>
        <row r="318">
          <cell r="I318" t="str">
            <v>DA</v>
          </cell>
          <cell r="J318">
            <v>1</v>
          </cell>
        </row>
        <row r="319">
          <cell r="I319" t="str">
            <v>GP(b)</v>
          </cell>
          <cell r="J319">
            <v>0.17830317329522682</v>
          </cell>
        </row>
        <row r="320">
          <cell r="I320" t="str">
            <v>GP(p)</v>
          </cell>
          <cell r="J320">
            <v>0.17830317329522682</v>
          </cell>
        </row>
        <row r="321">
          <cell r="I321" t="str">
            <v>GTD(p)</v>
          </cell>
          <cell r="J321">
            <v>0.35796417623075211</v>
          </cell>
        </row>
        <row r="322">
          <cell r="I322" t="str">
            <v>GTD(h)</v>
          </cell>
          <cell r="J322">
            <v>0.35796417623075211</v>
          </cell>
        </row>
        <row r="323">
          <cell r="I323" t="str">
            <v>NA</v>
          </cell>
          <cell r="J323">
            <v>0</v>
          </cell>
        </row>
        <row r="324">
          <cell r="I324" t="str">
            <v>NP(b)</v>
          </cell>
          <cell r="J324">
            <v>0.21388078637862473</v>
          </cell>
        </row>
        <row r="325">
          <cell r="I325" t="str">
            <v>NP(p)</v>
          </cell>
          <cell r="J325">
            <v>0.21388078637862473</v>
          </cell>
        </row>
        <row r="326">
          <cell r="I326" t="str">
            <v>TP</v>
          </cell>
          <cell r="J326">
            <v>0.97384420488446088</v>
          </cell>
        </row>
        <row r="327">
          <cell r="I327" t="str">
            <v>TP1</v>
          </cell>
          <cell r="J327">
            <v>0.98824625472059235</v>
          </cell>
        </row>
        <row r="328">
          <cell r="I328" t="str">
            <v>W/S</v>
          </cell>
          <cell r="J328">
            <v>6.3272239966292818E-2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_2020"/>
      <sheetName val="Calculation"/>
      <sheetName val="12 CP"/>
      <sheetName val="TCOS_APCo20"/>
      <sheetName val="TCOS_I&amp;M20"/>
      <sheetName val="TCOS_KPCo20"/>
      <sheetName val="TCOS_KgPCo20"/>
      <sheetName val="TCOS_OPCo20"/>
      <sheetName val="TCOS_WPCo20"/>
      <sheetName val="TCOS_APTCo20"/>
      <sheetName val="TCOS_IMTCo20"/>
      <sheetName val="TCOS_KTCo20"/>
      <sheetName val="TCOS_OHTCo20"/>
      <sheetName val="TCOS_WVTCo2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- Rate Base Support"/>
      <sheetName val="WS B ADIT &amp; ITC"/>
      <sheetName val="WS B-1 - Actual Stmt. AF"/>
      <sheetName val="WS B-2 - Actual Stmt. AG"/>
      <sheetName val="WS C  - Working Capital"/>
      <sheetName val="WS D IPP Credits"/>
      <sheetName val="WS E Rev Credits"/>
      <sheetName val="WS F Misc Exp"/>
      <sheetName val="WS G  State Tax Rate"/>
      <sheetName val="WS H-p1 Other Taxes"/>
      <sheetName val="WS H-p2 Detail of Tax Amts"/>
      <sheetName val="WS I RESERVED"/>
      <sheetName val="WS J PROJECTED RTEP RR"/>
      <sheetName val="WS K TRUE-UP RTEP RR"/>
      <sheetName val="WS L RESERVED"/>
      <sheetName val="WS M - Cost of Capital"/>
      <sheetName val="WS N - Sale of Plant Held"/>
      <sheetName val="Worksheet O"/>
      <sheetName val="WS P Dep. Rates"/>
      <sheetName val="WS Q Cap Structure"/>
      <sheetName val="WS R Interest"/>
      <sheetName val="WS R Schedule 1A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OS"/>
      <sheetName val="WS A  - RB Support "/>
      <sheetName val="WS B ADIT &amp; ITC"/>
      <sheetName val="WS C  - Working Capital"/>
      <sheetName val="WS D IPP Credits"/>
      <sheetName val="WS E Rev Credits"/>
      <sheetName val="WS F Misc Exp"/>
      <sheetName val="WS G  State Tax Rate"/>
      <sheetName val="WS H Other Taxes"/>
      <sheetName val="WS H-1-Detail of Tax Amts"/>
      <sheetName val="WS I Reserved"/>
      <sheetName val="WS J PROJECTED RTEP RR"/>
      <sheetName val="WS K TRUE-UP RTEP RR"/>
      <sheetName val="WS L Reserved"/>
      <sheetName val="WS M - Avg Cap Structure"/>
      <sheetName val="WS N - Sale of Plant Held"/>
      <sheetName val="WS O"/>
      <sheetName val="APC - WS P Dep. Rates"/>
      <sheetName val="IMC - WS P Dep. Rates"/>
      <sheetName val="KGP - WS P Dep. Rates"/>
      <sheetName val="KPC - WS P Dep. Rates"/>
      <sheetName val="OPC - WS P Dep. Rates"/>
      <sheetName val="WPC-WS P Dep. Rates"/>
      <sheetName val="WS Q Interest"/>
      <sheetName val="#REF"/>
    </sheetNames>
    <sheetDataSet>
      <sheetData sheetId="0" refreshError="1">
        <row r="105">
          <cell r="J105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_2017"/>
      <sheetName val="Calculation"/>
      <sheetName val="12 CP"/>
      <sheetName val="TCOS_APCo17"/>
      <sheetName val="TCOS_I&amp;M17"/>
      <sheetName val="TCOS_KPCo17"/>
      <sheetName val="TCOS_KgPCo17"/>
      <sheetName val="TCOS_OPCo17"/>
      <sheetName val="TCOS_WPCo17"/>
      <sheetName val="TCOS_APTCo17"/>
      <sheetName val="TCOS_IMTCo17"/>
      <sheetName val="TCOS_KTCo17"/>
      <sheetName val="TCOS_OHTCo17"/>
      <sheetName val="TCOS_WVTCo17"/>
    </sheetNames>
    <sheetDataSet>
      <sheetData sheetId="0"/>
      <sheetData sheetId="1"/>
      <sheetData sheetId="2"/>
      <sheetData sheetId="3">
        <row r="105">
          <cell r="J105">
            <v>0.24143817044154364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_2018"/>
      <sheetName val="Calculation"/>
      <sheetName val="12 CP"/>
      <sheetName val="TCOS_APCo18"/>
      <sheetName val="TCOS_I&amp;M18"/>
      <sheetName val="TCOS_KPCo18"/>
      <sheetName val="TCOS_KgPCo18"/>
      <sheetName val="TCOS_OPCo18"/>
      <sheetName val="TCOS_WPCO18"/>
      <sheetName val="TCOS_APTCo18"/>
      <sheetName val="TCOS_IMTCo18"/>
      <sheetName val="TCOS_KTCo18"/>
      <sheetName val="TCOS_OHTCo18"/>
      <sheetName val="TCOS_WVTCo18"/>
    </sheetNames>
    <sheetDataSet>
      <sheetData sheetId="0" refreshError="1"/>
      <sheetData sheetId="1"/>
      <sheetData sheetId="2"/>
      <sheetData sheetId="3">
        <row r="105">
          <cell r="J105">
            <v>0.25282755078506036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7036-3CBC-4A83-BE78-503720BC6BC7}">
  <sheetPr>
    <tabColor theme="7" tint="0.39997558519241921"/>
    <pageSetUpPr fitToPage="1"/>
  </sheetPr>
  <dimension ref="A1:V81"/>
  <sheetViews>
    <sheetView tabSelected="1" topLeftCell="F12" zoomScale="90" zoomScaleNormal="90" workbookViewId="0">
      <selection activeCell="O17" sqref="O17"/>
    </sheetView>
  </sheetViews>
  <sheetFormatPr defaultRowHeight="14.5"/>
  <cols>
    <col min="2" max="2" width="20.08984375" customWidth="1"/>
    <col min="3" max="3" width="6.90625" customWidth="1"/>
    <col min="4" max="4" width="8" customWidth="1"/>
    <col min="5" max="6" width="13.54296875" customWidth="1"/>
    <col min="7" max="7" width="14.7265625" customWidth="1"/>
    <col min="8" max="8" width="14.26953125" bestFit="1" customWidth="1"/>
    <col min="9" max="9" width="2.1796875" customWidth="1"/>
    <col min="10" max="10" width="14.26953125" customWidth="1"/>
    <col min="11" max="11" width="15.08984375" customWidth="1"/>
    <col min="12" max="12" width="11.1796875" bestFit="1" customWidth="1"/>
    <col min="13" max="13" width="13.81640625" bestFit="1" customWidth="1"/>
    <col min="20" max="20" width="2.6328125" customWidth="1"/>
  </cols>
  <sheetData>
    <row r="1" spans="1:22">
      <c r="E1">
        <v>0</v>
      </c>
      <c r="F1">
        <v>1</v>
      </c>
      <c r="G1">
        <v>3</v>
      </c>
      <c r="H1">
        <v>2</v>
      </c>
      <c r="J1">
        <v>4</v>
      </c>
      <c r="K1">
        <v>4</v>
      </c>
    </row>
    <row r="2" spans="1:22">
      <c r="E2">
        <v>1</v>
      </c>
      <c r="F2">
        <v>2</v>
      </c>
      <c r="G2">
        <v>0</v>
      </c>
      <c r="H2">
        <v>3</v>
      </c>
      <c r="J2">
        <v>4</v>
      </c>
    </row>
    <row r="3" spans="1:22" hidden="1"/>
    <row r="4" spans="1:22" hidden="1"/>
    <row r="5" spans="1:22" hidden="1"/>
    <row r="6" spans="1:22" ht="18.5" hidden="1">
      <c r="E6" s="84"/>
      <c r="F6" s="84"/>
      <c r="G6" s="84"/>
      <c r="H6" s="84"/>
      <c r="I6" s="84"/>
      <c r="J6" s="84"/>
      <c r="K6" s="84"/>
      <c r="L6" s="5"/>
      <c r="M6" s="5"/>
      <c r="N6" s="5"/>
    </row>
    <row r="7" spans="1:22" ht="15.5" hidden="1">
      <c r="E7" s="85"/>
      <c r="F7" s="85"/>
      <c r="G7" s="85"/>
      <c r="H7" s="85"/>
      <c r="I7" s="85"/>
      <c r="J7" s="85"/>
      <c r="K7" s="85"/>
      <c r="L7" s="6"/>
      <c r="M7" s="6"/>
      <c r="N7" s="6"/>
    </row>
    <row r="8" spans="1:22" hidden="1"/>
    <row r="9" spans="1:22" hidden="1">
      <c r="E9" s="2"/>
      <c r="F9" s="1"/>
      <c r="G9" s="1"/>
      <c r="H9" s="1"/>
      <c r="I9" s="1"/>
      <c r="J9" s="1"/>
      <c r="K9" s="2"/>
    </row>
    <row r="10" spans="1:22" hidden="1">
      <c r="E10" s="2"/>
      <c r="F10" s="2"/>
      <c r="G10" s="2"/>
      <c r="H10" s="2"/>
      <c r="I10" s="2"/>
      <c r="J10" s="2"/>
      <c r="K10" s="2"/>
    </row>
    <row r="11" spans="1:22" hidden="1">
      <c r="A11" s="8"/>
      <c r="E11" s="7"/>
      <c r="F11" s="7"/>
      <c r="G11" s="7"/>
      <c r="H11" s="7"/>
      <c r="I11" s="7"/>
      <c r="J11" s="7"/>
      <c r="K11" s="7"/>
    </row>
    <row r="12" spans="1:22">
      <c r="A12" s="8"/>
      <c r="E12" s="7"/>
      <c r="F12" s="7"/>
      <c r="G12" s="7"/>
      <c r="H12" s="7"/>
      <c r="I12" s="7"/>
      <c r="J12" s="7"/>
      <c r="K12" s="7"/>
      <c r="O12">
        <f>Comparison_2020!E23</f>
        <v>5944704.5645183576</v>
      </c>
      <c r="V12" t="s">
        <v>22</v>
      </c>
    </row>
    <row r="13" spans="1:22">
      <c r="A13" s="8"/>
      <c r="E13" s="7"/>
      <c r="F13" s="7"/>
      <c r="G13" s="7"/>
      <c r="H13" s="7"/>
      <c r="I13" s="7"/>
      <c r="J13" s="7"/>
      <c r="K13" s="7"/>
    </row>
    <row r="14" spans="1:22">
      <c r="A14" s="8"/>
      <c r="E14" s="7"/>
      <c r="F14" s="7"/>
      <c r="G14" s="7"/>
      <c r="H14" s="7"/>
      <c r="I14" s="7"/>
      <c r="J14" s="7"/>
      <c r="K14" s="7"/>
      <c r="V14" t="s">
        <v>23</v>
      </c>
    </row>
    <row r="15" spans="1:22">
      <c r="V15" t="s">
        <v>24</v>
      </c>
    </row>
    <row r="17" spans="1:22" ht="18.5">
      <c r="D17" s="68" t="s">
        <v>68</v>
      </c>
      <c r="E17" s="68"/>
      <c r="F17" s="68"/>
      <c r="G17" s="68"/>
      <c r="H17" s="68"/>
      <c r="I17" s="68"/>
      <c r="J17" s="68"/>
      <c r="V17" t="s">
        <v>25</v>
      </c>
    </row>
    <row r="18" spans="1:22" ht="15.5">
      <c r="E18" s="65" t="s">
        <v>0</v>
      </c>
      <c r="F18" s="65"/>
      <c r="G18" s="65"/>
      <c r="H18" s="65"/>
      <c r="I18" s="65"/>
      <c r="J18" s="65"/>
      <c r="K18" s="65"/>
    </row>
    <row r="20" spans="1:22">
      <c r="E20" s="2" t="s">
        <v>1</v>
      </c>
      <c r="F20" s="1" t="s">
        <v>1</v>
      </c>
      <c r="G20" s="1"/>
      <c r="H20" s="1"/>
      <c r="I20" s="1"/>
      <c r="J20" s="2" t="s">
        <v>1</v>
      </c>
    </row>
    <row r="21" spans="1:22">
      <c r="C21" s="8" t="s">
        <v>72</v>
      </c>
      <c r="E21" s="2" t="s">
        <v>28</v>
      </c>
      <c r="F21" s="2" t="s">
        <v>37</v>
      </c>
      <c r="G21" s="2" t="s">
        <v>27</v>
      </c>
      <c r="H21" s="2" t="s">
        <v>26</v>
      </c>
      <c r="I21" s="2"/>
      <c r="J21" s="2" t="s">
        <v>9</v>
      </c>
    </row>
    <row r="22" spans="1:22">
      <c r="A22" s="8">
        <v>25</v>
      </c>
      <c r="C22" s="8">
        <v>1</v>
      </c>
      <c r="D22">
        <v>2017</v>
      </c>
      <c r="E22" s="7" cm="1">
        <f t="array" aca="1" ref="E22" ca="1">OFFSET(INDIRECT("Comparison_"&amp;$D22&amp;"!F"&amp;$A22),0,E$1)</f>
        <v>412410527.08892953</v>
      </c>
      <c r="F22" s="7" cm="1">
        <f t="array" aca="1" ref="F22" ca="1">OFFSET(INDIRECT("Comparison_"&amp;$D22&amp;"!F"&amp;$A22),0,F$1)</f>
        <v>289476363.08489811</v>
      </c>
      <c r="G22" s="7" cm="1">
        <f t="array" aca="1" ref="G22" ca="1">OFFSET(INDIRECT("Comparison_"&amp;$D22&amp;"!F"&amp;$A22),0,G$1)</f>
        <v>672273790.4597404</v>
      </c>
      <c r="H22" s="7" cm="1">
        <f t="array" aca="1" ref="H22" ca="1">OFFSET(INDIRECT("Comparison_"&amp;$D22&amp;"!F"&amp;$A22),0,H$1)</f>
        <v>75832974.828330427</v>
      </c>
      <c r="I22" s="7"/>
      <c r="J22" s="7" cm="1">
        <f t="array" aca="1" ref="J22" ca="1">OFFSET(INDIRECT("Comparison_"&amp;$D22&amp;"!F"&amp;$A22),0,J$1)</f>
        <v>1449993655.4618983</v>
      </c>
    </row>
    <row r="23" spans="1:22">
      <c r="A23" s="8">
        <v>25</v>
      </c>
      <c r="C23" s="8">
        <f>1+C22</f>
        <v>2</v>
      </c>
      <c r="D23">
        <v>2018</v>
      </c>
      <c r="E23" s="7" cm="1">
        <f t="array" aca="1" ref="E23" ca="1">OFFSET(INDIRECT("Comparison_"&amp;$D23&amp;"!F"&amp;$A23),0,E$1)</f>
        <v>472847715.95284706</v>
      </c>
      <c r="F23" s="7" cm="1">
        <f t="array" aca="1" ref="F23" ca="1">OFFSET(INDIRECT("Comparison_"&amp;$D23&amp;"!F"&amp;$A23),0,F$1)</f>
        <v>359654290.13307065</v>
      </c>
      <c r="G23" s="7" cm="1">
        <f t="array" aca="1" ref="G23" ca="1">OFFSET(INDIRECT("Comparison_"&amp;$D23&amp;"!F"&amp;$A23),0,G$1)</f>
        <v>763119902.51954818</v>
      </c>
      <c r="H23" s="7" cm="1">
        <f t="array" aca="1" ref="H23" ca="1">OFFSET(INDIRECT("Comparison_"&amp;$D23&amp;"!F"&amp;$A23),0,H$1)</f>
        <v>81264261.514657885</v>
      </c>
      <c r="I23" s="7"/>
      <c r="J23" s="7" cm="1">
        <f t="array" aca="1" ref="J23" ca="1">OFFSET(INDIRECT("Comparison_"&amp;$D23&amp;"!F"&amp;$A23),0,J$1)</f>
        <v>1676886170.1201239</v>
      </c>
    </row>
    <row r="24" spans="1:22">
      <c r="A24" s="8">
        <v>25</v>
      </c>
      <c r="C24" s="8">
        <f t="shared" ref="C24:C26" si="0">1+C23</f>
        <v>3</v>
      </c>
      <c r="D24">
        <v>2019</v>
      </c>
      <c r="E24" s="7" cm="1">
        <f t="array" aca="1" ref="E24" ca="1">OFFSET(INDIRECT("Comparison_"&amp;$D24&amp;"!F"&amp;$A24),0,E$1)</f>
        <v>476987250.94753373</v>
      </c>
      <c r="F24" s="7" cm="1">
        <f t="array" aca="1" ref="F24" ca="1">OFFSET(INDIRECT("Comparison_"&amp;$D24&amp;"!F"&amp;$A24),0,F$1)</f>
        <v>387544482.02415287</v>
      </c>
      <c r="G24" s="7" cm="1">
        <f t="array" aca="1" ref="G24" ca="1">OFFSET(INDIRECT("Comparison_"&amp;$D24&amp;"!F"&amp;$A24),0,G$1)</f>
        <v>769017000.0374577</v>
      </c>
      <c r="H24" s="7" cm="1">
        <f t="array" aca="1" ref="H24" ca="1">OFFSET(INDIRECT("Comparison_"&amp;$D24&amp;"!F"&amp;$A24),0,H$1)</f>
        <v>75702868.856706068</v>
      </c>
      <c r="I24" s="7"/>
      <c r="J24" s="7" cm="1">
        <f t="array" aca="1" ref="J24" ca="1">OFFSET(INDIRECT("Comparison_"&amp;$D24&amp;"!F"&amp;$A24),0,J$1)</f>
        <v>1709251601.8658504</v>
      </c>
    </row>
    <row r="25" spans="1:22">
      <c r="A25" s="8">
        <v>25</v>
      </c>
      <c r="C25" s="8">
        <f t="shared" si="0"/>
        <v>4</v>
      </c>
      <c r="D25">
        <v>2020</v>
      </c>
      <c r="E25" s="7" cm="1">
        <f t="array" aca="1" ref="E25" ca="1">OFFSET(INDIRECT("Comparison_"&amp;$D25&amp;"!F"&amp;$A25),0,E$1)</f>
        <v>547760038.98185897</v>
      </c>
      <c r="F25" s="7" cm="1">
        <f t="array" aca="1" ref="F25" ca="1">OFFSET(INDIRECT("Comparison_"&amp;$D25&amp;"!F"&amp;$A25),0,F$1)</f>
        <v>439364069.6880362</v>
      </c>
      <c r="G25" s="7" cm="1">
        <f t="array" aca="1" ref="G25" ca="1">OFFSET(INDIRECT("Comparison_"&amp;$D25&amp;"!F"&amp;$A25),0,G$1)</f>
        <v>879712356.04710317</v>
      </c>
      <c r="H25" s="7" cm="1">
        <f t="array" aca="1" ref="H25" ca="1">OFFSET(INDIRECT("Comparison_"&amp;$D25&amp;"!F"&amp;$A25),0,H$1)</f>
        <v>77096708.520728916</v>
      </c>
      <c r="I25" s="7"/>
      <c r="J25" s="7" cm="1">
        <f t="array" aca="1" ref="J25" ca="1">OFFSET(INDIRECT("Comparison_"&amp;$D25&amp;"!F"&amp;$A25),0,J$1)</f>
        <v>1943933173.2377272</v>
      </c>
    </row>
    <row r="26" spans="1:22">
      <c r="A26" s="8">
        <v>25</v>
      </c>
      <c r="C26" s="8">
        <f t="shared" si="0"/>
        <v>5</v>
      </c>
      <c r="D26">
        <v>2021</v>
      </c>
      <c r="E26" s="7" cm="1">
        <f t="array" aca="1" ref="E26" ca="1">OFFSET(INDIRECT("Comparison_"&amp;$D26&amp;"!F"&amp;$A26),0,E$1)</f>
        <v>637510041.62753654</v>
      </c>
      <c r="F26" s="7" cm="1">
        <f t="array" aca="1" ref="F26" ca="1">OFFSET(INDIRECT("Comparison_"&amp;$D26&amp;"!F"&amp;$A26),0,F$1)</f>
        <v>523661752.64289796</v>
      </c>
      <c r="G26" s="7" cm="1">
        <f t="array" aca="1" ref="G26" ca="1">OFFSET(INDIRECT("Comparison_"&amp;$D26&amp;"!F"&amp;$A26),0,G$1)</f>
        <v>1031173169.2458848</v>
      </c>
      <c r="H26" s="7" cm="1">
        <f t="array" aca="1" ref="H26" ca="1">OFFSET(INDIRECT("Comparison_"&amp;$D26&amp;"!F"&amp;$A26),0,H$1)</f>
        <v>84565758.658018723</v>
      </c>
      <c r="I26" s="7"/>
      <c r="J26" s="45" cm="1">
        <f t="array" aca="1" ref="J26" ca="1">OFFSET(INDIRECT("Comparison_"&amp;$D26&amp;"!F"&amp;$A26),0,J$1)</f>
        <v>2276910722.1743379</v>
      </c>
    </row>
    <row r="27" spans="1:22">
      <c r="A27" s="42"/>
      <c r="D27" s="8"/>
      <c r="E27" s="33"/>
      <c r="F27" s="33"/>
      <c r="G27" s="33"/>
      <c r="H27" s="33"/>
      <c r="I27" s="33"/>
      <c r="J27" s="33"/>
    </row>
    <row r="28" spans="1:22" ht="18.5">
      <c r="E28" s="84" t="s">
        <v>50</v>
      </c>
      <c r="F28" s="84"/>
      <c r="G28" s="84"/>
      <c r="H28" s="84"/>
      <c r="I28" s="84"/>
      <c r="J28" s="84"/>
      <c r="K28" s="84"/>
    </row>
    <row r="29" spans="1:22" ht="15.5">
      <c r="E29" s="85" t="s">
        <v>51</v>
      </c>
      <c r="F29" s="85"/>
      <c r="G29" s="85"/>
      <c r="H29" s="85"/>
      <c r="I29" s="85"/>
      <c r="J29" s="85"/>
      <c r="K29" s="85"/>
    </row>
    <row r="31" spans="1:22">
      <c r="E31" s="2" t="s">
        <v>1</v>
      </c>
      <c r="F31" s="1" t="s">
        <v>1</v>
      </c>
      <c r="G31" s="1"/>
      <c r="H31" s="1"/>
      <c r="I31" s="1"/>
      <c r="J31" s="2" t="s">
        <v>1</v>
      </c>
    </row>
    <row r="32" spans="1:22">
      <c r="E32" s="2" t="s">
        <v>28</v>
      </c>
      <c r="F32" s="2" t="s">
        <v>37</v>
      </c>
      <c r="G32" s="2" t="s">
        <v>27</v>
      </c>
      <c r="H32" s="2" t="s">
        <v>26</v>
      </c>
      <c r="I32" s="2"/>
      <c r="J32" s="2" t="s">
        <v>9</v>
      </c>
    </row>
    <row r="33" spans="1:11">
      <c r="A33" s="8">
        <v>25</v>
      </c>
      <c r="C33" s="8">
        <f>C26+1</f>
        <v>6</v>
      </c>
      <c r="D33">
        <v>2017</v>
      </c>
      <c r="E33" s="33">
        <f ca="1">OFFSET('Affiliate Allocations'!$C$20,E$2,$D33-2017)</f>
        <v>0.93756838715728275</v>
      </c>
      <c r="F33" s="33">
        <f ca="1">OFFSET('Affiliate Allocations'!$C$20,F$2,$D33-2017)</f>
        <v>0.75648656578781914</v>
      </c>
      <c r="G33" s="33">
        <f ca="1">OFFSET('Affiliate Allocations'!$C$20,G$2,$D33-2017)</f>
        <v>0.82831059097751669</v>
      </c>
      <c r="H33" s="33">
        <f ca="1">OFFSET('Affiliate Allocations'!$C$20,H$2,$D33-2017)</f>
        <v>0.98416468725257322</v>
      </c>
      <c r="I33" s="33"/>
      <c r="J33" s="33">
        <f ca="1">OFFSET('Affiliate Allocations'!$C$20,J$2,$D33-2017)</f>
        <v>0.85116815049141958</v>
      </c>
    </row>
    <row r="34" spans="1:11">
      <c r="A34" s="8">
        <v>25</v>
      </c>
      <c r="C34" s="8">
        <f>C33+1</f>
        <v>7</v>
      </c>
      <c r="D34">
        <v>2018</v>
      </c>
      <c r="E34" s="33">
        <f ca="1">OFFSET('Affiliate Allocations'!$C$20,E$2,$D34-2017)</f>
        <v>0.93562590949025304</v>
      </c>
      <c r="F34" s="33">
        <f ca="1">OFFSET('Affiliate Allocations'!$C$20,F$2,$D34-2017)</f>
        <v>0.74980533493514878</v>
      </c>
      <c r="G34" s="33">
        <f ca="1">OFFSET('Affiliate Allocations'!$C$20,G$2,$D34-2017)</f>
        <v>0.82480285145955545</v>
      </c>
      <c r="H34" s="33">
        <f ca="1">OFFSET('Affiliate Allocations'!$C$20,H$2,$D34-2017)</f>
        <v>0.9845832504475831</v>
      </c>
      <c r="I34" s="33"/>
      <c r="J34" s="33">
        <f ca="1">OFFSET('Affiliate Allocations'!$C$20,J$2,$D34-2017)</f>
        <v>0.84861318059914925</v>
      </c>
    </row>
    <row r="35" spans="1:11">
      <c r="A35" s="8">
        <v>25</v>
      </c>
      <c r="C35" s="8">
        <f t="shared" ref="C35:C37" si="1">C34+1</f>
        <v>8</v>
      </c>
      <c r="D35">
        <v>2019</v>
      </c>
      <c r="E35" s="33">
        <f ca="1">OFFSET('Affiliate Allocations'!$C$20,E$2,$D35-2017)</f>
        <v>0.93770177625969509</v>
      </c>
      <c r="F35" s="33">
        <f ca="1">OFFSET('Affiliate Allocations'!$C$20,F$2,$D35-2017)</f>
        <v>0.76509039973022752</v>
      </c>
      <c r="G35" s="33">
        <f ca="1">OFFSET('Affiliate Allocations'!$C$20,G$2,$D35-2017)</f>
        <v>0.80386140019438046</v>
      </c>
      <c r="H35" s="33">
        <f ca="1">OFFSET('Affiliate Allocations'!$C$20,H$2,$D35-2017)</f>
        <v>0.98436136165260402</v>
      </c>
      <c r="I35" s="33"/>
      <c r="J35" s="33">
        <f ca="1">OFFSET('Affiliate Allocations'!$C$20,J$2,$D35-2017)</f>
        <v>0.85735937034595655</v>
      </c>
    </row>
    <row r="36" spans="1:11">
      <c r="A36" s="8">
        <v>25</v>
      </c>
      <c r="C36" s="8">
        <f t="shared" si="1"/>
        <v>9</v>
      </c>
      <c r="D36">
        <v>2020</v>
      </c>
      <c r="E36" s="33">
        <f ca="1">OFFSET('Affiliate Allocations'!$C$20,E$2,$D36-2017)</f>
        <v>0.93632416787264827</v>
      </c>
      <c r="F36" s="33">
        <f ca="1">OFFSET('Affiliate Allocations'!$C$20,F$2,$D36-2017)</f>
        <v>0.73616387337057709</v>
      </c>
      <c r="G36" s="33">
        <f ca="1">OFFSET('Affiliate Allocations'!$C$20,G$2,$D36-2017)</f>
        <v>0.8041365561923749</v>
      </c>
      <c r="H36" s="33">
        <f ca="1">OFFSET('Affiliate Allocations'!$C$20,H$2,$D36-2017)</f>
        <v>0.98384853168469855</v>
      </c>
      <c r="I36" s="33"/>
      <c r="J36" s="33">
        <f ca="1">OFFSET('Affiliate Allocations'!$C$20,J$2,$D36-2017)</f>
        <v>0.84899479506976194</v>
      </c>
    </row>
    <row r="37" spans="1:11">
      <c r="A37" s="44">
        <v>25</v>
      </c>
      <c r="C37" s="8">
        <f t="shared" si="1"/>
        <v>10</v>
      </c>
      <c r="D37" s="30">
        <v>2021</v>
      </c>
      <c r="E37" s="31">
        <f ca="1">OFFSET('Affiliate Allocations'!$C$20,E$2,$D37-2017)</f>
        <v>0.93632416787264827</v>
      </c>
      <c r="F37" s="31">
        <f ca="1">OFFSET('Affiliate Allocations'!$C$20,F$2,$D37-2017)</f>
        <v>0.7361638733705772</v>
      </c>
      <c r="G37" s="31">
        <f ca="1">OFFSET('Affiliate Allocations'!$C$20,G$2,$D37-2017)</f>
        <v>0.8041365561923749</v>
      </c>
      <c r="H37" s="31">
        <f ca="1">OFFSET('Affiliate Allocations'!$C$20,H$2,$D37-2017)</f>
        <v>0.98384853168469855</v>
      </c>
      <c r="I37" s="31"/>
      <c r="J37" s="31">
        <f ca="1">OFFSET('Affiliate Allocations'!$C$20,J$2,$D37-2017)</f>
        <v>0.84899479506976194</v>
      </c>
    </row>
    <row r="38" spans="1:11">
      <c r="A38" s="36"/>
      <c r="C38" s="35"/>
      <c r="D38" s="35"/>
      <c r="E38" s="38"/>
      <c r="F38" s="38"/>
      <c r="G38" s="38"/>
      <c r="H38" s="38"/>
      <c r="I38" s="38"/>
      <c r="J38" s="38"/>
    </row>
    <row r="39" spans="1:11" ht="18.5">
      <c r="E39" s="84" t="s">
        <v>48</v>
      </c>
      <c r="F39" s="84"/>
      <c r="G39" s="84"/>
      <c r="H39" s="84"/>
      <c r="I39" s="84"/>
      <c r="J39" s="84"/>
      <c r="K39" s="84"/>
    </row>
    <row r="40" spans="1:11" hidden="1"/>
    <row r="41" spans="1:11">
      <c r="E41" s="2" t="s">
        <v>1</v>
      </c>
      <c r="F41" s="1" t="s">
        <v>1</v>
      </c>
      <c r="G41" s="1"/>
      <c r="H41" s="1"/>
      <c r="I41" s="1"/>
      <c r="J41" s="2" t="s">
        <v>1</v>
      </c>
    </row>
    <row r="42" spans="1:11">
      <c r="E42" s="2" t="s">
        <v>28</v>
      </c>
      <c r="F42" s="2" t="s">
        <v>37</v>
      </c>
      <c r="G42" s="2" t="s">
        <v>27</v>
      </c>
      <c r="H42" s="2" t="s">
        <v>26</v>
      </c>
      <c r="I42" s="2"/>
      <c r="J42" s="2" t="s">
        <v>9</v>
      </c>
    </row>
    <row r="43" spans="1:11">
      <c r="A43" s="8">
        <v>27</v>
      </c>
      <c r="C43" s="8">
        <f>C37+1</f>
        <v>11</v>
      </c>
      <c r="D43">
        <v>2017</v>
      </c>
      <c r="E43" s="7" cm="1">
        <f t="array" aca="1" ref="E43" ca="1">OFFSET(INDIRECT("Comparison_"&amp;$D43&amp;"!F"&amp;$A43),0,E$1)</f>
        <v>5803.2877500000004</v>
      </c>
      <c r="F43" s="7" cm="1">
        <f t="array" aca="1" ref="F43" ca="1">OFFSET(INDIRECT("Comparison_"&amp;$D43&amp;"!F"&amp;$A43),0,F$1)</f>
        <v>2949.0816666666665</v>
      </c>
      <c r="G43" s="7" cm="1">
        <f t="array" aca="1" ref="G43" ca="1">OFFSET(INDIRECT("Comparison_"&amp;$D43&amp;"!F"&amp;$A43),0,G$1)</f>
        <v>7032.4735833333325</v>
      </c>
      <c r="H43" s="7" cm="1">
        <f t="array" aca="1" ref="H43" ca="1">OFFSET(INDIRECT("Comparison_"&amp;$D43&amp;"!F"&amp;$A43),0,H$1)</f>
        <v>984.70216666666647</v>
      </c>
      <c r="I43" s="7"/>
      <c r="J43" s="7" cm="1">
        <f t="array" aca="1" ref="J43" ca="1">OFFSET(INDIRECT("Comparison_"&amp;$D43&amp;"!F"&amp;$A43),0,J$1)</f>
        <v>16769.545166666663</v>
      </c>
    </row>
    <row r="44" spans="1:11">
      <c r="A44" s="8">
        <v>27</v>
      </c>
      <c r="C44" s="8">
        <f>C43+1</f>
        <v>12</v>
      </c>
      <c r="D44">
        <v>2018</v>
      </c>
      <c r="E44" s="7" cm="1">
        <f t="array" aca="1" ref="E44" ca="1">OFFSET(INDIRECT("Comparison_"&amp;$D44&amp;"!F"&amp;$A44),0,E$1)</f>
        <v>5784.0588333333344</v>
      </c>
      <c r="F44" s="7" cm="1">
        <f t="array" aca="1" ref="F44" ca="1">OFFSET(INDIRECT("Comparison_"&amp;$D44&amp;"!F"&amp;$A44),0,F$1)</f>
        <v>2939.5420833333337</v>
      </c>
      <c r="G44" s="7" cm="1">
        <f t="array" aca="1" ref="G44" ca="1">OFFSET(INDIRECT("Comparison_"&amp;$D44&amp;"!F"&amp;$A44),0,G$1)</f>
        <v>7016.4057500000008</v>
      </c>
      <c r="H44" s="7" cm="1">
        <f t="array" aca="1" ref="H44" ca="1">OFFSET(INDIRECT("Comparison_"&amp;$D44&amp;"!F"&amp;$A44),0,H$1)</f>
        <v>943.88683333333336</v>
      </c>
      <c r="I44" s="7"/>
      <c r="J44" s="7" cm="1">
        <f t="array" aca="1" ref="J44" ca="1">OFFSET(INDIRECT("Comparison_"&amp;$D44&amp;"!F"&amp;$A44),0,J$1)</f>
        <v>16683.893500000002</v>
      </c>
    </row>
    <row r="45" spans="1:11">
      <c r="A45" s="8">
        <v>27</v>
      </c>
      <c r="C45" s="8">
        <f t="shared" ref="C45:C47" si="2">C44+1</f>
        <v>13</v>
      </c>
      <c r="D45">
        <v>2019</v>
      </c>
      <c r="E45" s="7" cm="1">
        <f t="array" aca="1" ref="E45" ca="1">OFFSET(INDIRECT("Comparison_"&amp;$D45&amp;"!F"&amp;$A45),0,E$1)</f>
        <v>5930.5960833333338</v>
      </c>
      <c r="F45" s="7" cm="1">
        <f t="array" aca="1" ref="F45" ca="1">OFFSET(INDIRECT("Comparison_"&amp;$D45&amp;"!F"&amp;$A45),0,F$1)</f>
        <v>3044.7739999999999</v>
      </c>
      <c r="G45" s="7" cm="1">
        <f t="array" aca="1" ref="G45" ca="1">OFFSET(INDIRECT("Comparison_"&amp;$D45&amp;"!F"&amp;$A45),0,G$1)</f>
        <v>7353.9329999999982</v>
      </c>
      <c r="H45" s="7" cm="1">
        <f t="array" aca="1" ref="H45" ca="1">OFFSET(INDIRECT("Comparison_"&amp;$D45&amp;"!F"&amp;$A45),0,H$1)</f>
        <v>995.54749999999979</v>
      </c>
      <c r="I45" s="7"/>
      <c r="J45" s="7" cm="1">
        <f t="array" aca="1" ref="J45" ca="1">OFFSET(INDIRECT("Comparison_"&amp;$D45&amp;"!F"&amp;$A45),0,J$1)</f>
        <v>17324.850583333333</v>
      </c>
    </row>
    <row r="46" spans="1:11">
      <c r="A46" s="8">
        <v>27</v>
      </c>
      <c r="C46" s="8">
        <f t="shared" si="2"/>
        <v>14</v>
      </c>
      <c r="D46">
        <v>2020</v>
      </c>
      <c r="E46" s="7" cm="1">
        <f t="array" aca="1" ref="E46" ca="1">OFFSET(INDIRECT("Comparison_"&amp;$D46&amp;"!F"&amp;$A46),0,E$1)</f>
        <v>5956.1401666666679</v>
      </c>
      <c r="F46" s="7" cm="1">
        <f t="array" aca="1" ref="F46" ca="1">OFFSET(INDIRECT("Comparison_"&amp;$D46&amp;"!F"&amp;$A46),0,F$1)</f>
        <v>2919.9913333333334</v>
      </c>
      <c r="G46" s="7" cm="1">
        <f t="array" aca="1" ref="G46" ca="1">OFFSET(INDIRECT("Comparison_"&amp;$D46&amp;"!F"&amp;$A46),0,G$1)</f>
        <v>7324.4617500000013</v>
      </c>
      <c r="H46" s="7" cm="1">
        <f t="array" aca="1" ref="H46" ca="1">OFFSET(INDIRECT("Comparison_"&amp;$D46&amp;"!F"&amp;$A46),0,H$1)</f>
        <v>985.8825833333334</v>
      </c>
      <c r="I46" s="7"/>
      <c r="J46" s="7" cm="1">
        <f t="array" aca="1" ref="J46" ca="1">OFFSET(INDIRECT("Comparison_"&amp;$D46&amp;"!F"&amp;$A46),0,J$1)</f>
        <v>17186.475833333338</v>
      </c>
      <c r="K46" s="40" t="s">
        <v>52</v>
      </c>
    </row>
    <row r="47" spans="1:11">
      <c r="A47" s="44">
        <v>27</v>
      </c>
      <c r="C47" s="8">
        <f t="shared" si="2"/>
        <v>15</v>
      </c>
      <c r="D47" s="30">
        <v>2021</v>
      </c>
      <c r="E47" s="45" cm="1">
        <f t="array" aca="1" ref="E47" ca="1">OFFSET(INDIRECT("Comparison_"&amp;$D47&amp;"!F"&amp;$A47),0,E$1)</f>
        <v>5956.1401666666679</v>
      </c>
      <c r="F47" s="45" cm="1">
        <f t="array" aca="1" ref="F47" ca="1">OFFSET(INDIRECT("Comparison_"&amp;$D47&amp;"!F"&amp;$A47),0,F$1)</f>
        <v>2919.9913333333334</v>
      </c>
      <c r="G47" s="45" cm="1">
        <f t="array" aca="1" ref="G47" ca="1">OFFSET(INDIRECT("Comparison_"&amp;$D47&amp;"!F"&amp;$A47),0,G$1)</f>
        <v>7324.4617500000013</v>
      </c>
      <c r="H47" s="45" cm="1">
        <f t="array" aca="1" ref="H47" ca="1">OFFSET(INDIRECT("Comparison_"&amp;$D47&amp;"!F"&amp;$A47),0,H$1)</f>
        <v>985.8825833333334</v>
      </c>
      <c r="I47" s="45"/>
      <c r="J47" s="45" cm="1">
        <f t="array" aca="1" ref="J47" ca="1">OFFSET(INDIRECT("Comparison_"&amp;$D47&amp;"!F"&amp;$A47),0,J$1)</f>
        <v>17186.475833333338</v>
      </c>
    </row>
    <row r="49" spans="1:13" hidden="1"/>
    <row r="50" spans="1:13" ht="18.5">
      <c r="E50" s="84" t="s">
        <v>49</v>
      </c>
      <c r="F50" s="84"/>
      <c r="G50" s="84"/>
      <c r="H50" s="84"/>
      <c r="I50" s="84"/>
      <c r="J50" s="84"/>
      <c r="K50" s="84"/>
    </row>
    <row r="52" spans="1:13">
      <c r="E52" s="2" t="s">
        <v>1</v>
      </c>
      <c r="F52" s="1" t="s">
        <v>1</v>
      </c>
      <c r="G52" s="1"/>
      <c r="H52" s="1"/>
      <c r="I52" s="1"/>
      <c r="J52" s="2" t="s">
        <v>1</v>
      </c>
      <c r="K52" s="34"/>
      <c r="L52" s="35"/>
    </row>
    <row r="53" spans="1:13">
      <c r="E53" s="2" t="s">
        <v>28</v>
      </c>
      <c r="F53" s="2" t="s">
        <v>37</v>
      </c>
      <c r="G53" s="2" t="s">
        <v>27</v>
      </c>
      <c r="H53" s="2" t="s">
        <v>26</v>
      </c>
      <c r="I53" s="2"/>
      <c r="J53" s="2" t="s">
        <v>9</v>
      </c>
      <c r="K53" s="34"/>
      <c r="L53" s="36"/>
    </row>
    <row r="54" spans="1:13">
      <c r="A54" s="8">
        <v>25</v>
      </c>
      <c r="C54" s="8">
        <f>C47+1</f>
        <v>16</v>
      </c>
      <c r="D54">
        <v>2017</v>
      </c>
      <c r="E54" s="7">
        <f t="shared" ref="E54:H58" ca="1" si="3">(E22*E33)/E43</f>
        <v>66628.278552869029</v>
      </c>
      <c r="F54" s="7">
        <f t="shared" ca="1" si="3"/>
        <v>74255.312174640494</v>
      </c>
      <c r="G54" s="7">
        <f t="shared" ca="1" si="3"/>
        <v>79182.878410537873</v>
      </c>
      <c r="H54" s="7">
        <f t="shared" ca="1" si="3"/>
        <v>75791.582959540654</v>
      </c>
      <c r="I54" s="7"/>
      <c r="J54" s="7">
        <f ca="1">(J22*J33)/J43</f>
        <v>73597.012064288458</v>
      </c>
      <c r="L54" s="38"/>
    </row>
    <row r="55" spans="1:13">
      <c r="A55" s="8">
        <v>25</v>
      </c>
      <c r="C55" s="8">
        <f>C54+1</f>
        <v>17</v>
      </c>
      <c r="D55">
        <v>2018</v>
      </c>
      <c r="E55" s="7">
        <f t="shared" ca="1" si="3"/>
        <v>76487.564707880534</v>
      </c>
      <c r="F55" s="7">
        <f t="shared" ca="1" si="3"/>
        <v>91739.018469262213</v>
      </c>
      <c r="G55" s="7">
        <f t="shared" ca="1" si="3"/>
        <v>89707.393504667431</v>
      </c>
      <c r="H55" s="7">
        <f t="shared" ca="1" si="3"/>
        <v>84768.033541440745</v>
      </c>
      <c r="I55" s="7"/>
      <c r="J55" s="7">
        <f ca="1">(J23*J34)/J44</f>
        <v>85293.502162931225</v>
      </c>
      <c r="L55" s="38"/>
    </row>
    <row r="56" spans="1:13">
      <c r="A56" s="8">
        <v>25</v>
      </c>
      <c r="C56" s="8">
        <f t="shared" ref="C56:C58" si="4">C55+1</f>
        <v>18</v>
      </c>
      <c r="D56">
        <v>2019</v>
      </c>
      <c r="E56" s="7">
        <f t="shared" ca="1" si="3"/>
        <v>75417.679130718854</v>
      </c>
      <c r="F56" s="7">
        <f t="shared" ca="1" si="3"/>
        <v>97382.125131488603</v>
      </c>
      <c r="G56" s="7">
        <f t="shared" ca="1" si="3"/>
        <v>84061.560313833805</v>
      </c>
      <c r="H56" s="7">
        <f t="shared" ca="1" si="3"/>
        <v>74852.258750884022</v>
      </c>
      <c r="I56" s="7"/>
      <c r="J56" s="7">
        <f ca="1">(J24*J35)/J45</f>
        <v>84586.176953716</v>
      </c>
      <c r="L56" s="38"/>
    </row>
    <row r="57" spans="1:13">
      <c r="A57" s="8">
        <v>25</v>
      </c>
      <c r="C57" s="8">
        <f t="shared" si="4"/>
        <v>19</v>
      </c>
      <c r="D57">
        <v>2020</v>
      </c>
      <c r="E57" s="7">
        <f t="shared" ca="1" si="3"/>
        <v>86109.619374624366</v>
      </c>
      <c r="F57" s="7">
        <f t="shared" ca="1" si="3"/>
        <v>110768.80662935926</v>
      </c>
      <c r="G57" s="7">
        <f t="shared" ca="1" si="3"/>
        <v>96581.685941850636</v>
      </c>
      <c r="H57" s="7">
        <f t="shared" ca="1" si="3"/>
        <v>76937.644257172607</v>
      </c>
      <c r="I57" s="7"/>
      <c r="J57" s="7">
        <f ca="1">(J25*J36)/J46</f>
        <v>96028.36335075341</v>
      </c>
      <c r="L57" s="38"/>
    </row>
    <row r="58" spans="1:13">
      <c r="A58" s="8">
        <v>25</v>
      </c>
      <c r="C58" s="8">
        <f t="shared" si="4"/>
        <v>20</v>
      </c>
      <c r="D58">
        <v>2021</v>
      </c>
      <c r="E58" s="7">
        <f t="shared" ca="1" si="3"/>
        <v>100218.60509226772</v>
      </c>
      <c r="F58" s="7">
        <f t="shared" ca="1" si="3"/>
        <v>132021.23573481641</v>
      </c>
      <c r="G58" s="7">
        <f t="shared" ca="1" si="3"/>
        <v>113210.23570849592</v>
      </c>
      <c r="H58" s="7">
        <f t="shared" ca="1" si="3"/>
        <v>84391.284411567569</v>
      </c>
      <c r="I58" s="7"/>
      <c r="J58" s="7">
        <f ca="1">(J26*J37)/J47</f>
        <v>112477.12275109408</v>
      </c>
      <c r="L58" s="63" t="s">
        <v>52</v>
      </c>
    </row>
    <row r="59" spans="1:13">
      <c r="A59" s="8"/>
      <c r="C59" s="8"/>
      <c r="E59" s="7"/>
      <c r="F59" s="7"/>
      <c r="G59" s="7"/>
      <c r="H59" s="7"/>
      <c r="I59" s="7"/>
      <c r="J59" s="7"/>
      <c r="L59" s="63"/>
    </row>
    <row r="60" spans="1:13" ht="18.5">
      <c r="A60" s="8"/>
      <c r="D60" s="84" t="s">
        <v>78</v>
      </c>
      <c r="E60" s="84"/>
      <c r="F60" s="84"/>
      <c r="G60" s="84"/>
      <c r="H60" s="84"/>
      <c r="I60" s="84"/>
      <c r="J60" s="84"/>
    </row>
    <row r="61" spans="1:13">
      <c r="A61" s="8"/>
      <c r="B61" s="35" t="s">
        <v>74</v>
      </c>
      <c r="C61" s="36">
        <f>C58+1</f>
        <v>21</v>
      </c>
      <c r="D61" s="35">
        <v>2021</v>
      </c>
      <c r="E61" s="67">
        <f ca="1">E47/$J47</f>
        <v>0.34655971500071447</v>
      </c>
      <c r="F61" s="67">
        <f t="shared" ref="F61:H61" ca="1" si="5">F47/$J47</f>
        <v>0.16990052886060455</v>
      </c>
      <c r="G61" s="67">
        <f t="shared" ca="1" si="5"/>
        <v>0.42617589673585882</v>
      </c>
      <c r="H61" s="67">
        <f t="shared" ca="1" si="5"/>
        <v>5.7363859402822105E-2</v>
      </c>
      <c r="I61" s="67"/>
      <c r="J61" t="s">
        <v>75</v>
      </c>
    </row>
    <row r="62" spans="1:13">
      <c r="A62" s="8"/>
      <c r="B62" s="69" t="s">
        <v>70</v>
      </c>
      <c r="C62" s="70">
        <f>C61+1</f>
        <v>22</v>
      </c>
      <c r="D62" s="71">
        <v>2021</v>
      </c>
      <c r="E62" s="72">
        <f ca="1">E37*E26</f>
        <v>596916059.23736048</v>
      </c>
      <c r="F62" s="72">
        <f t="shared" ref="F62:H62" ca="1" si="6">F37*F26</f>
        <v>385500864.16162086</v>
      </c>
      <c r="G62" s="72">
        <f t="shared" ca="1" si="6"/>
        <v>829204041.15536273</v>
      </c>
      <c r="H62" s="73">
        <f t="shared" ca="1" si="6"/>
        <v>83199897.486494303</v>
      </c>
      <c r="I62" s="77"/>
      <c r="J62" t="s">
        <v>73</v>
      </c>
      <c r="M62" s="40" t="s">
        <v>52</v>
      </c>
    </row>
    <row r="63" spans="1:13">
      <c r="A63" s="8"/>
      <c r="B63" s="74" t="s">
        <v>71</v>
      </c>
      <c r="C63" s="75">
        <f t="shared" ref="C63:C65" si="7">C62+1</f>
        <v>23</v>
      </c>
      <c r="D63" s="76">
        <v>2021</v>
      </c>
      <c r="E63" s="77">
        <f ca="1">E61*$J26*$J37</f>
        <v>669929508.64888871</v>
      </c>
      <c r="F63" s="77">
        <f t="shared" ref="F63:H63" ca="1" si="8">F61*$J26*$J37</f>
        <v>328432223.63146418</v>
      </c>
      <c r="G63" s="77">
        <f t="shared" ca="1" si="8"/>
        <v>823834383.34044349</v>
      </c>
      <c r="H63" s="78">
        <f t="shared" ca="1" si="8"/>
        <v>110889236.34374908</v>
      </c>
      <c r="I63" s="77"/>
      <c r="J63" t="s">
        <v>77</v>
      </c>
      <c r="M63" s="40" t="s">
        <v>52</v>
      </c>
    </row>
    <row r="64" spans="1:13">
      <c r="B64" s="79" t="s">
        <v>31</v>
      </c>
      <c r="C64" s="80">
        <f t="shared" si="7"/>
        <v>24</v>
      </c>
      <c r="D64" s="81">
        <v>2021</v>
      </c>
      <c r="E64" s="82">
        <f ca="1">E63-E62</f>
        <v>73013449.41152823</v>
      </c>
      <c r="F64" s="82">
        <f t="shared" ref="F64:H64" ca="1" si="9">F63-F62</f>
        <v>-57068640.530156672</v>
      </c>
      <c r="G64" s="82">
        <f t="shared" ca="1" si="9"/>
        <v>-5369657.8149192333</v>
      </c>
      <c r="H64" s="83">
        <f t="shared" ca="1" si="9"/>
        <v>27689338.857254773</v>
      </c>
      <c r="I64" s="77"/>
      <c r="J64" s="40" t="s">
        <v>76</v>
      </c>
    </row>
    <row r="65" spans="2:12">
      <c r="B65" s="35" t="s">
        <v>52</v>
      </c>
      <c r="C65" s="36">
        <f t="shared" si="7"/>
        <v>25</v>
      </c>
      <c r="D65" s="36" t="s">
        <v>52</v>
      </c>
      <c r="E65" s="38">
        <f ca="1">(E64)/(E58*E47)</f>
        <v>0.12231778368438036</v>
      </c>
      <c r="F65" s="38">
        <f ca="1">(F64)/(F58*F47)</f>
        <v>-0.14803764617822154</v>
      </c>
      <c r="G65" s="38">
        <f ca="1">(G64)/(G58*G47)</f>
        <v>-6.4756773344199787E-3</v>
      </c>
      <c r="H65" s="38">
        <f ca="1">(H64)/(H58*H47)</f>
        <v>0.33280496363291234</v>
      </c>
      <c r="I65" s="38"/>
      <c r="J65" s="36"/>
      <c r="K65" s="36"/>
    </row>
    <row r="66" spans="2:12">
      <c r="G66" s="35"/>
      <c r="H66" s="39" t="s">
        <v>52</v>
      </c>
      <c r="I66" s="39"/>
      <c r="J66" s="37"/>
      <c r="K66" s="38"/>
    </row>
    <row r="67" spans="2:12">
      <c r="G67" s="35"/>
      <c r="J67" s="37"/>
      <c r="K67" s="38"/>
    </row>
    <row r="68" spans="2:12">
      <c r="B68" s="61" t="s">
        <v>59</v>
      </c>
      <c r="C68" s="35"/>
      <c r="D68" s="36"/>
      <c r="E68" s="38">
        <f ca="1">((E37*E26)/(E33*E22))^(1/4)-1</f>
        <v>0.11466699334014763</v>
      </c>
      <c r="F68" s="38">
        <f t="shared" ref="F68:J68" ca="1" si="10">((F37*F26)/(F33*F22))^(1/4)-1</f>
        <v>0.15186811609340567</v>
      </c>
      <c r="G68" s="38">
        <f t="shared" ca="1" si="10"/>
        <v>0.1046647705062449</v>
      </c>
      <c r="H68" s="38">
        <f t="shared" ca="1" si="10"/>
        <v>2.7541166278043372E-2</v>
      </c>
      <c r="I68" s="38"/>
      <c r="J68" s="38">
        <f t="shared" ca="1" si="10"/>
        <v>0.11870966682648088</v>
      </c>
    </row>
    <row r="69" spans="2:12">
      <c r="G69" s="35"/>
      <c r="H69" s="39"/>
      <c r="I69" s="39"/>
      <c r="J69" s="37"/>
      <c r="K69" s="38"/>
    </row>
    <row r="70" spans="2:12">
      <c r="D70" s="35"/>
      <c r="E70" s="35"/>
      <c r="F70" s="35"/>
      <c r="G70" s="35"/>
      <c r="H70" s="35"/>
      <c r="I70" s="35"/>
      <c r="J70" s="35"/>
    </row>
    <row r="71" spans="2:12">
      <c r="D71" s="35"/>
      <c r="E71" s="34"/>
      <c r="F71" s="34"/>
      <c r="G71" s="34"/>
      <c r="H71" s="34"/>
      <c r="I71" s="34"/>
      <c r="J71" s="35"/>
    </row>
    <row r="72" spans="2:12">
      <c r="D72" s="35"/>
      <c r="E72" s="35"/>
      <c r="F72" s="35"/>
      <c r="G72" s="35"/>
      <c r="H72" s="35"/>
      <c r="I72" s="35"/>
      <c r="J72" s="35"/>
      <c r="L72" s="61"/>
    </row>
    <row r="73" spans="2:12">
      <c r="D73" s="35"/>
      <c r="E73" s="37"/>
      <c r="F73" s="37"/>
      <c r="G73" s="37"/>
      <c r="H73" s="37"/>
      <c r="I73" s="37"/>
      <c r="J73" s="37"/>
      <c r="L73" s="61"/>
    </row>
    <row r="74" spans="2:12">
      <c r="D74" s="35"/>
      <c r="E74" s="64"/>
      <c r="F74" s="64"/>
      <c r="G74" s="64"/>
      <c r="H74" s="64"/>
      <c r="I74" s="64"/>
      <c r="J74" s="64"/>
      <c r="L74" s="61"/>
    </row>
    <row r="75" spans="2:12">
      <c r="D75" s="35"/>
      <c r="E75" s="35"/>
      <c r="F75" s="35"/>
      <c r="G75" s="35"/>
      <c r="H75" s="35"/>
      <c r="I75" s="35"/>
      <c r="J75" s="35"/>
      <c r="L75" s="61"/>
    </row>
    <row r="76" spans="2:12">
      <c r="D76" s="35"/>
      <c r="E76" s="37"/>
      <c r="F76" s="37"/>
      <c r="G76" s="37"/>
      <c r="H76" s="37"/>
      <c r="I76" s="37"/>
      <c r="J76" s="37"/>
      <c r="L76" s="35"/>
    </row>
    <row r="77" spans="2:12">
      <c r="D77" s="35"/>
      <c r="E77" s="37"/>
      <c r="F77" s="37"/>
      <c r="G77" s="37"/>
      <c r="H77" s="37"/>
      <c r="I77" s="37"/>
      <c r="J77" s="37"/>
    </row>
    <row r="78" spans="2:12">
      <c r="D78" s="35"/>
      <c r="E78" s="35"/>
      <c r="F78" s="35"/>
      <c r="G78" s="35"/>
      <c r="H78" s="35"/>
      <c r="I78" s="35"/>
      <c r="J78" s="35"/>
    </row>
    <row r="79" spans="2:12">
      <c r="D79" s="35"/>
      <c r="E79" s="39"/>
      <c r="F79" s="39"/>
      <c r="G79" s="39"/>
      <c r="H79" s="39"/>
      <c r="I79" s="39"/>
      <c r="J79" s="39"/>
    </row>
    <row r="80" spans="2:12">
      <c r="D80" s="35"/>
      <c r="E80" s="35"/>
      <c r="F80" s="35"/>
      <c r="G80" s="35"/>
      <c r="H80" s="35"/>
      <c r="I80" s="35"/>
      <c r="J80" s="35"/>
    </row>
    <row r="81" spans="4:10">
      <c r="D81" s="35"/>
      <c r="E81" s="35"/>
      <c r="F81" s="35"/>
      <c r="G81" s="35"/>
      <c r="H81" s="37"/>
      <c r="I81" s="37"/>
      <c r="J81" s="35"/>
    </row>
  </sheetData>
  <mergeCells count="7">
    <mergeCell ref="D60:J60"/>
    <mergeCell ref="E50:K50"/>
    <mergeCell ref="E6:K6"/>
    <mergeCell ref="E7:K7"/>
    <mergeCell ref="E28:K28"/>
    <mergeCell ref="E29:K29"/>
    <mergeCell ref="E39:K39"/>
  </mergeCells>
  <pageMargins left="0.7" right="0.7" top="0.75" bottom="0.75" header="0.3" footer="0.3"/>
  <pageSetup scale="7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BB08-1DF4-4895-A6B7-30AF83C9E9FB}">
  <sheetPr>
    <tabColor theme="9" tint="0.39997558519241921"/>
  </sheetPr>
  <dimension ref="B4:K24"/>
  <sheetViews>
    <sheetView topLeftCell="A3" workbookViewId="0">
      <selection activeCell="H5" sqref="H5"/>
    </sheetView>
  </sheetViews>
  <sheetFormatPr defaultRowHeight="14.5"/>
  <cols>
    <col min="1" max="1" width="3.7265625" customWidth="1"/>
    <col min="2" max="2" width="21.1796875" bestFit="1" customWidth="1"/>
    <col min="3" max="7" width="11.7265625" customWidth="1"/>
    <col min="9" max="9" width="11.54296875" customWidth="1"/>
  </cols>
  <sheetData>
    <row r="4" spans="2:11">
      <c r="C4" s="32">
        <v>2017</v>
      </c>
      <c r="D4" s="32">
        <v>2018</v>
      </c>
      <c r="E4" s="32">
        <v>2019</v>
      </c>
      <c r="F4" s="32" t="s">
        <v>46</v>
      </c>
      <c r="G4" s="32" t="s">
        <v>47</v>
      </c>
      <c r="H4" t="s">
        <v>69</v>
      </c>
    </row>
    <row r="5" spans="2:11">
      <c r="B5" s="27" t="s">
        <v>38</v>
      </c>
      <c r="C5" s="28">
        <v>8528.7000000000007</v>
      </c>
      <c r="D5" s="28">
        <v>8168.6</v>
      </c>
      <c r="E5" s="28">
        <v>7361.2</v>
      </c>
      <c r="F5" s="28">
        <v>7422.1</v>
      </c>
      <c r="G5" s="28">
        <v>7422.1</v>
      </c>
      <c r="H5">
        <f>G5/G$9</f>
        <v>0.38857941635341303</v>
      </c>
    </row>
    <row r="6" spans="2:11">
      <c r="B6" s="27" t="s">
        <v>39</v>
      </c>
      <c r="C6" s="28">
        <v>5998</v>
      </c>
      <c r="D6" s="28">
        <v>5841.2950000000001</v>
      </c>
      <c r="E6" s="28">
        <v>7831.4629999999988</v>
      </c>
      <c r="F6" s="28">
        <v>7440.5</v>
      </c>
      <c r="G6" s="28">
        <v>7440.5</v>
      </c>
      <c r="H6">
        <f t="shared" ref="H6:H8" si="0">G6/G$9</f>
        <v>0.38954273687737562</v>
      </c>
    </row>
    <row r="7" spans="2:11">
      <c r="B7" s="27" t="s">
        <v>6</v>
      </c>
      <c r="C7" s="28">
        <v>3609.5</v>
      </c>
      <c r="D7" s="28">
        <v>3370.3</v>
      </c>
      <c r="E7" s="28">
        <v>2949.5</v>
      </c>
      <c r="F7" s="28">
        <v>2964.9</v>
      </c>
      <c r="G7" s="28">
        <v>2964.9</v>
      </c>
      <c r="H7">
        <f t="shared" si="0"/>
        <v>0.15522549029873409</v>
      </c>
    </row>
    <row r="8" spans="2:11">
      <c r="B8" s="27" t="s">
        <v>40</v>
      </c>
      <c r="C8" s="29">
        <v>994.4</v>
      </c>
      <c r="D8" s="29">
        <v>989.9</v>
      </c>
      <c r="E8" s="29">
        <v>1353.3</v>
      </c>
      <c r="F8" s="29">
        <v>1273.0999999999999</v>
      </c>
      <c r="G8" s="29">
        <v>1273.0999999999999</v>
      </c>
      <c r="H8">
        <f t="shared" si="0"/>
        <v>6.6652356470477361E-2</v>
      </c>
    </row>
    <row r="9" spans="2:11">
      <c r="B9" s="30" t="s">
        <v>1</v>
      </c>
      <c r="C9" s="28">
        <v>19130.600000000002</v>
      </c>
      <c r="D9" s="28">
        <v>18370.095000000001</v>
      </c>
      <c r="E9" s="28">
        <v>19495.463</v>
      </c>
      <c r="F9" s="28">
        <v>19100.599999999999</v>
      </c>
      <c r="G9" s="28">
        <v>19100.599999999999</v>
      </c>
      <c r="I9" s="66">
        <f>SUM(G5:G8)</f>
        <v>19100.599999999999</v>
      </c>
    </row>
    <row r="10" spans="2:11">
      <c r="B10" s="30"/>
      <c r="C10" s="31">
        <v>0.85116815049141958</v>
      </c>
      <c r="D10" s="31">
        <v>0.84861318059914925</v>
      </c>
      <c r="E10" s="31">
        <v>0.85735937034595655</v>
      </c>
      <c r="F10" s="31">
        <v>0.84899479506976194</v>
      </c>
      <c r="G10" s="31">
        <v>0.84899479506976194</v>
      </c>
    </row>
    <row r="12" spans="2:11">
      <c r="B12" s="30" t="s">
        <v>41</v>
      </c>
      <c r="C12" s="30"/>
      <c r="D12" s="30"/>
      <c r="E12" s="30"/>
      <c r="F12" s="30"/>
      <c r="G12" s="30"/>
    </row>
    <row r="13" spans="2:11">
      <c r="B13" s="30" t="s">
        <v>42</v>
      </c>
      <c r="C13" s="28">
        <v>10296.5</v>
      </c>
      <c r="D13" s="28">
        <v>9903.7000000000007</v>
      </c>
      <c r="E13" s="28">
        <v>9157.2999999999993</v>
      </c>
      <c r="F13" s="28">
        <v>9229.9</v>
      </c>
      <c r="G13" s="28">
        <v>9229.9</v>
      </c>
      <c r="I13">
        <f>G5/G13</f>
        <v>0.8041365561923749</v>
      </c>
      <c r="J13">
        <f>SUMPRODUCT(G13:G16,I13:I16)</f>
        <v>19100.599999999999</v>
      </c>
      <c r="K13" t="s">
        <v>52</v>
      </c>
    </row>
    <row r="14" spans="2:11">
      <c r="B14" s="30" t="s">
        <v>34</v>
      </c>
      <c r="C14" s="28">
        <v>6397.4</v>
      </c>
      <c r="D14" s="28">
        <v>6243.1949999999997</v>
      </c>
      <c r="E14" s="28">
        <v>8351.762999999999</v>
      </c>
      <c r="F14" s="28">
        <v>7946.5000000000009</v>
      </c>
      <c r="G14" s="28">
        <v>7946.5000000000009</v>
      </c>
      <c r="I14">
        <f t="shared" ref="I14:I17" si="1">G6/G14</f>
        <v>0.93632416787264827</v>
      </c>
    </row>
    <row r="15" spans="2:11">
      <c r="B15" s="30" t="s">
        <v>43</v>
      </c>
      <c r="C15" s="28">
        <v>4771.3999999999996</v>
      </c>
      <c r="D15" s="28">
        <v>4494.8999999999996</v>
      </c>
      <c r="E15" s="28">
        <v>3855.1</v>
      </c>
      <c r="F15" s="28">
        <v>4027.5000000000009</v>
      </c>
      <c r="G15" s="28">
        <v>4027.5000000000005</v>
      </c>
      <c r="I15">
        <f t="shared" si="1"/>
        <v>0.7361638733705772</v>
      </c>
    </row>
    <row r="16" spans="2:11">
      <c r="B16" s="30" t="s">
        <v>44</v>
      </c>
      <c r="C16" s="29">
        <v>1010.4</v>
      </c>
      <c r="D16" s="29">
        <v>1005.4</v>
      </c>
      <c r="E16" s="29">
        <v>1374.8</v>
      </c>
      <c r="F16" s="29">
        <v>1294</v>
      </c>
      <c r="G16" s="29">
        <v>1294</v>
      </c>
      <c r="I16">
        <f t="shared" si="1"/>
        <v>0.98384853168469855</v>
      </c>
    </row>
    <row r="17" spans="2:10">
      <c r="B17" s="30" t="s">
        <v>1</v>
      </c>
      <c r="C17" s="28">
        <v>22475.700000000004</v>
      </c>
      <c r="D17" s="28">
        <v>21647.195</v>
      </c>
      <c r="E17" s="28">
        <v>22738.962999999996</v>
      </c>
      <c r="F17" s="28">
        <v>22497.9</v>
      </c>
      <c r="G17" s="28">
        <v>22497.9</v>
      </c>
      <c r="I17">
        <f t="shared" si="1"/>
        <v>0.84899479506976194</v>
      </c>
    </row>
    <row r="19" spans="2:10">
      <c r="B19" s="30" t="s">
        <v>45</v>
      </c>
      <c r="C19" s="30"/>
      <c r="D19" s="30"/>
      <c r="E19" s="30"/>
      <c r="F19" s="30"/>
      <c r="G19" s="30"/>
    </row>
    <row r="20" spans="2:10">
      <c r="B20" s="27" t="s">
        <v>38</v>
      </c>
      <c r="C20" s="31">
        <v>0.82831059097751669</v>
      </c>
      <c r="D20" s="31">
        <v>0.82480285145955545</v>
      </c>
      <c r="E20" s="31">
        <v>0.80386140019438046</v>
      </c>
      <c r="F20" s="31">
        <v>0.8041365561923749</v>
      </c>
      <c r="G20" s="31">
        <v>0.8041365561923749</v>
      </c>
      <c r="I20" s="27" t="s">
        <v>38</v>
      </c>
      <c r="J20" s="60">
        <v>0.8041365561923749</v>
      </c>
    </row>
    <row r="21" spans="2:10">
      <c r="B21" s="27" t="s">
        <v>39</v>
      </c>
      <c r="C21" s="31">
        <v>0.93756838715728275</v>
      </c>
      <c r="D21" s="31">
        <v>0.93562590949025304</v>
      </c>
      <c r="E21" s="31">
        <v>0.93770177625969509</v>
      </c>
      <c r="F21" s="31">
        <v>0.93632416787264827</v>
      </c>
      <c r="G21" s="31">
        <v>0.93632416787264827</v>
      </c>
      <c r="I21" s="27" t="s">
        <v>39</v>
      </c>
      <c r="J21" s="60">
        <v>0.93632416787264827</v>
      </c>
    </row>
    <row r="22" spans="2:10">
      <c r="B22" s="27" t="s">
        <v>6</v>
      </c>
      <c r="C22" s="31">
        <v>0.75648656578781914</v>
      </c>
      <c r="D22" s="31">
        <v>0.74980533493514878</v>
      </c>
      <c r="E22" s="31">
        <v>0.76509039973022752</v>
      </c>
      <c r="F22" s="31">
        <v>0.73616387337057709</v>
      </c>
      <c r="G22" s="31">
        <v>0.7361638733705772</v>
      </c>
      <c r="I22" s="27" t="s">
        <v>6</v>
      </c>
      <c r="J22" s="60">
        <v>0.7361638733705772</v>
      </c>
    </row>
    <row r="23" spans="2:10">
      <c r="B23" s="27" t="s">
        <v>40</v>
      </c>
      <c r="C23" s="31">
        <v>0.98416468725257322</v>
      </c>
      <c r="D23" s="31">
        <v>0.9845832504475831</v>
      </c>
      <c r="E23" s="31">
        <v>0.98436136165260402</v>
      </c>
      <c r="F23" s="31">
        <v>0.98384853168469855</v>
      </c>
      <c r="G23" s="31">
        <v>0.98384853168469855</v>
      </c>
      <c r="I23" s="27" t="s">
        <v>40</v>
      </c>
      <c r="J23" s="60">
        <v>0.98384853168469855</v>
      </c>
    </row>
    <row r="24" spans="2:10">
      <c r="B24" s="30" t="s">
        <v>1</v>
      </c>
      <c r="C24" s="31">
        <v>0.85116815049141958</v>
      </c>
      <c r="D24" s="31">
        <v>0.84861318059914925</v>
      </c>
      <c r="E24" s="31">
        <v>0.85735937034595655</v>
      </c>
      <c r="F24" s="31">
        <v>0.84899479506976194</v>
      </c>
      <c r="G24" s="31">
        <v>0.84899479506976194</v>
      </c>
      <c r="I24" s="30" t="s">
        <v>1</v>
      </c>
      <c r="J24" s="60">
        <v>0.84899479506976194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C604C-9B4F-4210-AA7B-4E78129F9041}">
  <dimension ref="A1:R51"/>
  <sheetViews>
    <sheetView topLeftCell="B28" workbookViewId="0">
      <selection activeCell="E38" sqref="E38"/>
    </sheetView>
  </sheetViews>
  <sheetFormatPr defaultRowHeight="14.5"/>
  <cols>
    <col min="1" max="1" width="3.54296875" customWidth="1"/>
    <col min="2" max="2" width="21.81640625" customWidth="1"/>
    <col min="3" max="3" width="16.81640625" bestFit="1" customWidth="1"/>
    <col min="4" max="4" width="16.81640625" customWidth="1"/>
    <col min="5" max="5" width="21.1796875" customWidth="1"/>
    <col min="6" max="6" width="16.81640625" customWidth="1"/>
    <col min="7" max="7" width="16.81640625" bestFit="1" customWidth="1"/>
    <col min="8" max="8" width="15.453125" bestFit="1" customWidth="1"/>
    <col min="9" max="9" width="16.81640625" bestFit="1" customWidth="1"/>
    <col min="10" max="10" width="16.81640625" customWidth="1"/>
    <col min="11" max="11" width="13.54296875" bestFit="1" customWidth="1"/>
    <col min="13" max="13" width="12" customWidth="1"/>
    <col min="15" max="15" width="12.6328125" customWidth="1"/>
    <col min="18" max="18" width="14.0898437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ht="18.5">
      <c r="A3" s="1"/>
      <c r="B3" s="84"/>
      <c r="C3" s="84"/>
      <c r="D3" s="84"/>
      <c r="E3" s="84"/>
      <c r="F3" s="84"/>
      <c r="G3" s="84"/>
      <c r="H3" s="84"/>
      <c r="I3" s="84"/>
      <c r="J3" s="84"/>
      <c r="K3" s="1"/>
      <c r="L3" s="1"/>
      <c r="M3" s="1"/>
      <c r="N3" s="1"/>
      <c r="O3" s="1"/>
      <c r="P3" s="1"/>
    </row>
    <row r="4" spans="1:18" ht="15.5">
      <c r="A4" s="1"/>
      <c r="B4" s="85"/>
      <c r="C4" s="85"/>
      <c r="D4" s="85"/>
      <c r="E4" s="85"/>
      <c r="F4" s="85"/>
      <c r="G4" s="85"/>
      <c r="H4" s="85"/>
      <c r="I4" s="85"/>
      <c r="J4" s="85"/>
      <c r="K4" s="1"/>
      <c r="L4" s="1"/>
      <c r="M4" s="1"/>
      <c r="N4" s="1"/>
      <c r="O4" s="1"/>
      <c r="P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8">
      <c r="A6" s="1"/>
      <c r="B6" s="1"/>
      <c r="C6" s="1"/>
      <c r="D6" s="1"/>
      <c r="E6" s="1"/>
      <c r="F6" s="2" t="s">
        <v>1</v>
      </c>
      <c r="G6" s="1"/>
      <c r="H6" s="1"/>
      <c r="I6" s="1"/>
      <c r="J6" s="2" t="s">
        <v>1</v>
      </c>
      <c r="K6" s="1"/>
      <c r="L6" s="1"/>
      <c r="M6" s="1"/>
      <c r="N6" s="1"/>
      <c r="O6" s="1"/>
      <c r="P6" s="1"/>
    </row>
    <row r="7" spans="1:18">
      <c r="A7" s="1"/>
      <c r="B7" s="1"/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1"/>
      <c r="L7" s="1"/>
      <c r="M7" s="1"/>
      <c r="N7" s="1"/>
      <c r="O7" s="1"/>
      <c r="P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8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8">
      <c r="A12" s="1"/>
      <c r="B12" s="43" t="s">
        <v>12</v>
      </c>
      <c r="C12" s="43">
        <v>5081.8354166666677</v>
      </c>
      <c r="D12" s="43">
        <v>551.38866666666661</v>
      </c>
      <c r="E12" s="43">
        <v>322.91608333333335</v>
      </c>
      <c r="F12" s="43">
        <f>SUM(C12:E12)</f>
        <v>5956.1401666666679</v>
      </c>
      <c r="G12" s="43">
        <v>2919.9913333333334</v>
      </c>
      <c r="H12" s="43">
        <v>985.8825833333334</v>
      </c>
      <c r="I12" s="43">
        <v>7324.4617500000013</v>
      </c>
      <c r="J12" s="43">
        <f>SUM(F12:I12)</f>
        <v>17186.475833333338</v>
      </c>
      <c r="K12" s="1"/>
      <c r="L12" s="1"/>
      <c r="M12" s="1"/>
      <c r="N12" s="1"/>
      <c r="O12" s="1"/>
      <c r="P12" s="1"/>
    </row>
    <row r="13" spans="1: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8" ht="15.5">
      <c r="A14" s="1"/>
      <c r="B14" s="46"/>
      <c r="C14" s="47" t="s">
        <v>60</v>
      </c>
      <c r="D14" s="48"/>
      <c r="E14" s="49" t="s">
        <v>61</v>
      </c>
      <c r="F14" s="49"/>
      <c r="G14" s="49" t="s">
        <v>62</v>
      </c>
      <c r="H14" s="50"/>
      <c r="I14" s="49" t="s">
        <v>63</v>
      </c>
      <c r="J14" s="50"/>
      <c r="K14" s="49" t="s">
        <v>64</v>
      </c>
      <c r="L14" s="50"/>
      <c r="M14" s="49" t="s">
        <v>65</v>
      </c>
      <c r="N14" s="50"/>
      <c r="O14" s="49" t="s">
        <v>66</v>
      </c>
      <c r="P14" s="51"/>
    </row>
    <row r="15" spans="1:18">
      <c r="A15" s="1"/>
      <c r="B15" s="52" t="s">
        <v>8</v>
      </c>
      <c r="C15" s="53">
        <v>999997045.85969722</v>
      </c>
      <c r="D15" s="53"/>
      <c r="E15" s="53">
        <v>408104762.67108214</v>
      </c>
      <c r="F15" s="54"/>
      <c r="G15" s="54">
        <v>159194700.98301724</v>
      </c>
      <c r="H15" s="54"/>
      <c r="I15" s="54">
        <v>67075880.337236896</v>
      </c>
      <c r="J15" s="53"/>
      <c r="K15" s="53">
        <v>5985322.5896234401</v>
      </c>
      <c r="L15" s="53"/>
      <c r="M15" s="53">
        <v>346682419.54211414</v>
      </c>
      <c r="N15" s="53"/>
      <c r="O15" s="53">
        <v>12953959.736623464</v>
      </c>
      <c r="P15" s="55"/>
      <c r="R15" s="62">
        <f>SUM(E15:O15)</f>
        <v>999997045.85969722</v>
      </c>
    </row>
    <row r="16" spans="1:18">
      <c r="A16" s="1"/>
      <c r="B16" s="56" t="s">
        <v>67</v>
      </c>
      <c r="C16" s="57">
        <v>1276913676.3146408</v>
      </c>
      <c r="D16" s="57"/>
      <c r="E16" s="57">
        <v>11760332.72225076</v>
      </c>
      <c r="F16" s="57"/>
      <c r="G16" s="57">
        <v>364467051.6598807</v>
      </c>
      <c r="H16" s="57"/>
      <c r="I16" s="57">
        <v>17489878.320781827</v>
      </c>
      <c r="J16" s="57"/>
      <c r="K16" s="59"/>
      <c r="L16" s="59"/>
      <c r="M16" s="57">
        <v>684490749.70377064</v>
      </c>
      <c r="N16" s="57"/>
      <c r="O16" s="57">
        <v>198705663.90795678</v>
      </c>
      <c r="P16" s="58"/>
      <c r="R16" s="62">
        <f>SUM(E16:O16)</f>
        <v>1276913676.3146408</v>
      </c>
    </row>
    <row r="17" spans="1:16">
      <c r="A17" s="1"/>
      <c r="B17" s="1"/>
      <c r="C17" s="1">
        <f>SUM(C15:C16)</f>
        <v>2276910722.1743379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8.5">
      <c r="A18" s="1"/>
      <c r="B18" s="84" t="s">
        <v>56</v>
      </c>
      <c r="C18" s="84"/>
      <c r="D18" s="84"/>
      <c r="E18" s="84"/>
      <c r="F18" s="84"/>
      <c r="G18" s="84"/>
      <c r="H18" s="84"/>
      <c r="I18" s="84"/>
      <c r="J18" s="84"/>
      <c r="K18" s="1"/>
      <c r="L18" s="1"/>
      <c r="M18" s="1"/>
      <c r="N18" s="1"/>
      <c r="O18" s="1"/>
      <c r="P18" s="1"/>
    </row>
    <row r="19" spans="1:16" ht="15.5">
      <c r="A19" s="1"/>
      <c r="B19" s="85" t="s">
        <v>0</v>
      </c>
      <c r="C19" s="85"/>
      <c r="D19" s="85"/>
      <c r="E19" s="85"/>
      <c r="F19" s="85"/>
      <c r="G19" s="85"/>
      <c r="H19" s="85"/>
      <c r="I19" s="85"/>
      <c r="J19" s="85"/>
      <c r="K19" s="1"/>
      <c r="L19" s="1"/>
      <c r="M19" s="1"/>
      <c r="N19" s="1"/>
      <c r="O19" s="1"/>
      <c r="P19" s="1"/>
    </row>
    <row r="20" spans="1:16">
      <c r="A20" s="1"/>
      <c r="B20" s="1"/>
      <c r="C20" s="1" t="s">
        <v>52</v>
      </c>
      <c r="D20" s="1"/>
      <c r="E20" s="1"/>
      <c r="F20" s="1"/>
      <c r="G20" s="41"/>
      <c r="H20" s="41"/>
      <c r="I20" s="41"/>
      <c r="J20" s="1"/>
      <c r="K20" s="1"/>
      <c r="L20" s="1"/>
      <c r="M20" s="1"/>
      <c r="N20" s="1"/>
      <c r="O20" s="1"/>
      <c r="P20" s="1"/>
    </row>
    <row r="21" spans="1:16">
      <c r="A21" s="1"/>
      <c r="B21" s="1"/>
      <c r="C21" s="1"/>
      <c r="D21" s="1"/>
      <c r="E21" s="1"/>
      <c r="F21" s="2" t="s">
        <v>1</v>
      </c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1"/>
      <c r="B22" s="1"/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  <c r="J22" s="1"/>
      <c r="K22" s="1"/>
      <c r="L22" s="1"/>
      <c r="M22" s="1"/>
      <c r="N22" s="1"/>
      <c r="O22" s="1"/>
      <c r="P22" s="1"/>
    </row>
    <row r="23" spans="1:16">
      <c r="A23" s="1"/>
      <c r="B23" s="1" t="s">
        <v>10</v>
      </c>
      <c r="C23" s="1">
        <f>E15</f>
        <v>408104762.67108214</v>
      </c>
      <c r="D23" s="1">
        <f>O15</f>
        <v>12953959.736623464</v>
      </c>
      <c r="E23" s="1">
        <f>K15</f>
        <v>5985322.5896234401</v>
      </c>
      <c r="F23" s="1">
        <f>SUM(C23:E23)</f>
        <v>427044044.99732906</v>
      </c>
      <c r="G23" s="1">
        <f>G15</f>
        <v>159194700.98301724</v>
      </c>
      <c r="H23" s="1">
        <f>I15</f>
        <v>67075880.337236896</v>
      </c>
      <c r="I23" s="41">
        <f>M15</f>
        <v>346682419.54211414</v>
      </c>
      <c r="J23" s="1">
        <f>SUM(F23:I23)</f>
        <v>999997045.85969734</v>
      </c>
      <c r="K23" s="1"/>
      <c r="L23" s="1"/>
      <c r="M23" s="1"/>
      <c r="N23" s="1"/>
      <c r="O23" s="1"/>
      <c r="P23" s="1"/>
    </row>
    <row r="24" spans="1:16">
      <c r="A24" s="1"/>
      <c r="B24" s="1" t="s">
        <v>11</v>
      </c>
      <c r="C24" s="1">
        <f>E16</f>
        <v>11760332.72225076</v>
      </c>
      <c r="D24" s="1">
        <f>O16</f>
        <v>198705663.90795678</v>
      </c>
      <c r="E24" s="1">
        <v>0</v>
      </c>
      <c r="F24" s="1">
        <f>SUM(C24:E24)</f>
        <v>210465996.63020754</v>
      </c>
      <c r="G24" s="1">
        <f>G16</f>
        <v>364467051.6598807</v>
      </c>
      <c r="H24" s="1">
        <f>I16</f>
        <v>17489878.320781827</v>
      </c>
      <c r="I24" s="41">
        <f>M16</f>
        <v>684490749.70377064</v>
      </c>
      <c r="J24" s="1"/>
      <c r="K24" s="1">
        <f>SUM(F24:I24)</f>
        <v>1276913676.3146405</v>
      </c>
      <c r="L24" s="1"/>
      <c r="M24" s="1"/>
      <c r="N24" s="1"/>
      <c r="O24" s="1"/>
      <c r="P24" s="1"/>
    </row>
    <row r="25" spans="1:16">
      <c r="A25" s="1"/>
      <c r="B25" s="1" t="s">
        <v>1</v>
      </c>
      <c r="C25" s="1"/>
      <c r="D25" s="1"/>
      <c r="E25" s="1">
        <f>E23+E24</f>
        <v>5985322.5896234401</v>
      </c>
      <c r="F25" s="1">
        <f>F23+F24</f>
        <v>637510041.62753654</v>
      </c>
      <c r="G25" s="1">
        <f t="shared" ref="G25:I25" si="0">G23+G24</f>
        <v>523661752.64289796</v>
      </c>
      <c r="H25" s="1">
        <f t="shared" si="0"/>
        <v>84565758.658018723</v>
      </c>
      <c r="I25" s="1">
        <f t="shared" si="0"/>
        <v>1031173169.2458848</v>
      </c>
      <c r="J25" s="1">
        <f>SUM(F25:I25)</f>
        <v>2276910722.1743379</v>
      </c>
      <c r="K25" s="1"/>
      <c r="L25" s="1"/>
      <c r="M25" s="1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1"/>
      <c r="B27" s="43" t="s">
        <v>12</v>
      </c>
      <c r="C27" s="43">
        <f>C12</f>
        <v>5081.8354166666677</v>
      </c>
      <c r="D27" s="43">
        <f t="shared" ref="D27:E27" si="1">D12</f>
        <v>551.38866666666661</v>
      </c>
      <c r="E27" s="43">
        <f t="shared" si="1"/>
        <v>322.91608333333335</v>
      </c>
      <c r="F27" s="43">
        <f>SUM(C27:E27)</f>
        <v>5956.1401666666679</v>
      </c>
      <c r="G27" s="43">
        <f t="shared" ref="G27:I27" si="2">G12</f>
        <v>2919.9913333333334</v>
      </c>
      <c r="H27" s="43">
        <f t="shared" si="2"/>
        <v>985.8825833333334</v>
      </c>
      <c r="I27" s="43">
        <f t="shared" si="2"/>
        <v>7324.4617500000013</v>
      </c>
      <c r="J27" s="43">
        <f>SUM(F27:I27)</f>
        <v>17186.475833333338</v>
      </c>
      <c r="K27" s="1"/>
      <c r="L27" s="1"/>
      <c r="M27" s="1"/>
      <c r="N27" s="1"/>
      <c r="O27" s="1"/>
      <c r="P27" s="1"/>
    </row>
    <row r="28" spans="1:16">
      <c r="A28" s="1"/>
      <c r="B28" s="1" t="s">
        <v>30</v>
      </c>
      <c r="C28" s="1"/>
      <c r="D28" s="1"/>
      <c r="E28" s="1"/>
      <c r="F28" s="1"/>
      <c r="G28" s="1"/>
      <c r="H28" s="10"/>
      <c r="I28" s="1"/>
      <c r="J28" s="1"/>
      <c r="K28" s="1"/>
      <c r="L28" s="1"/>
      <c r="M28" s="1"/>
      <c r="N28" s="1"/>
      <c r="O28" s="1"/>
      <c r="P28" s="1"/>
    </row>
    <row r="29" spans="1:16">
      <c r="A29" s="1"/>
      <c r="B29" s="1" t="s">
        <v>29</v>
      </c>
      <c r="C29" s="1"/>
      <c r="D29" s="1"/>
      <c r="E29" s="1"/>
      <c r="F29" s="1"/>
      <c r="G29" s="1"/>
      <c r="H29" s="1"/>
      <c r="I29" s="1"/>
      <c r="J29" s="1"/>
      <c r="K29" s="10"/>
      <c r="L29" s="1"/>
      <c r="M29" s="1"/>
      <c r="N29" s="1"/>
      <c r="O29" s="1"/>
      <c r="P29" s="1"/>
    </row>
    <row r="30" spans="1:16">
      <c r="A30" s="1"/>
      <c r="B30" s="1" t="s">
        <v>31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9"/>
      <c r="I31" s="1"/>
      <c r="J31" s="1"/>
      <c r="K31" s="1"/>
      <c r="L31" s="1"/>
      <c r="M31" s="1"/>
      <c r="N31" s="1"/>
      <c r="O31" s="1"/>
      <c r="P31" s="1"/>
    </row>
    <row r="32" spans="1:16">
      <c r="A32" s="1"/>
      <c r="B32" s="1"/>
      <c r="C32" s="1"/>
      <c r="D32" s="1"/>
      <c r="E32" s="1"/>
      <c r="F32" s="1"/>
      <c r="G32" s="1"/>
      <c r="H32" s="9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" t="s">
        <v>14</v>
      </c>
      <c r="C33" s="1"/>
      <c r="D33" s="1"/>
      <c r="E33" s="1"/>
      <c r="F33" s="3">
        <f>F25/F27</f>
        <v>107034.08982806338</v>
      </c>
      <c r="G33" s="3">
        <f>G25/G27</f>
        <v>179336.74893654865</v>
      </c>
      <c r="H33" s="3">
        <f>H25/H27</f>
        <v>85776.704130522689</v>
      </c>
      <c r="I33" s="3">
        <f>I25/I27</f>
        <v>140784.83913795912</v>
      </c>
      <c r="J33" s="3">
        <f>J25/J27</f>
        <v>132482.70001684973</v>
      </c>
      <c r="K33" s="1"/>
      <c r="L33" s="1"/>
      <c r="M33" s="1"/>
      <c r="N33" s="1"/>
      <c r="O33" s="1"/>
      <c r="P33" s="1"/>
    </row>
    <row r="34" spans="1:16">
      <c r="A34" s="1"/>
      <c r="B34" s="1" t="s">
        <v>18</v>
      </c>
      <c r="C34" s="1"/>
      <c r="D34" s="1"/>
      <c r="E34" s="1"/>
      <c r="F34" s="4">
        <f>F33/$J33-1</f>
        <v>-0.19209006297086095</v>
      </c>
      <c r="G34" s="4">
        <f t="shared" ref="G34:I34" si="3">G33/$J33-1</f>
        <v>0.35366163969891784</v>
      </c>
      <c r="H34" s="4">
        <f t="shared" si="3"/>
        <v>-0.35254411240401029</v>
      </c>
      <c r="I34" s="4">
        <f t="shared" si="3"/>
        <v>6.2665835766130051E-2</v>
      </c>
      <c r="J34" s="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1"/>
      <c r="B37" s="1" t="s">
        <v>57</v>
      </c>
      <c r="C37" s="1"/>
      <c r="D37" s="1"/>
      <c r="E37" s="11" t="s">
        <v>79</v>
      </c>
      <c r="F37" s="12"/>
      <c r="G37" s="12"/>
      <c r="H37" s="12"/>
      <c r="I37" s="12"/>
      <c r="J37" s="13"/>
      <c r="K37" s="1"/>
      <c r="L37" s="1"/>
      <c r="M37" s="1"/>
      <c r="N37" s="1"/>
      <c r="O37" s="1"/>
      <c r="P37" s="1"/>
    </row>
    <row r="38" spans="1:16">
      <c r="A38" s="1"/>
      <c r="B38" s="1"/>
      <c r="C38" s="1"/>
      <c r="D38" s="1"/>
      <c r="E38" s="14" t="s">
        <v>58</v>
      </c>
      <c r="F38" s="15"/>
      <c r="G38" s="15"/>
      <c r="H38" s="15"/>
      <c r="I38" s="15"/>
      <c r="J38" s="16"/>
      <c r="K38" s="1"/>
      <c r="L38" s="1"/>
      <c r="M38" s="1"/>
      <c r="N38" s="1"/>
      <c r="O38" s="1"/>
      <c r="P38" s="1"/>
    </row>
    <row r="39" spans="1:16">
      <c r="A39" s="1"/>
      <c r="B39" s="1"/>
      <c r="C39" s="1"/>
      <c r="D39" s="1"/>
      <c r="E39" s="17"/>
      <c r="F39" s="18"/>
      <c r="G39" s="18"/>
      <c r="H39" s="18"/>
      <c r="I39" s="18"/>
      <c r="J39" s="19"/>
      <c r="K39" s="1"/>
      <c r="L39" s="1"/>
      <c r="M39" s="1"/>
      <c r="N39" s="1"/>
      <c r="O39" s="1"/>
      <c r="P39" s="1"/>
    </row>
    <row r="40" spans="1:16" ht="16">
      <c r="A40" s="1"/>
      <c r="B40" s="1"/>
      <c r="C40" s="1"/>
      <c r="D40" s="1"/>
      <c r="E40" s="17"/>
      <c r="F40" s="20" t="s">
        <v>34</v>
      </c>
      <c r="G40" s="20" t="s">
        <v>35</v>
      </c>
      <c r="H40" s="20" t="s">
        <v>27</v>
      </c>
      <c r="I40" s="20" t="s">
        <v>26</v>
      </c>
      <c r="J40" s="21" t="s">
        <v>55</v>
      </c>
      <c r="K40" s="1"/>
      <c r="L40" s="1"/>
      <c r="M40" s="1"/>
      <c r="N40" s="1"/>
      <c r="O40" s="1"/>
      <c r="P40" s="1"/>
    </row>
    <row r="41" spans="1:16">
      <c r="A41" s="1"/>
      <c r="B41" s="1"/>
      <c r="C41" s="1"/>
      <c r="D41" s="1"/>
      <c r="E41" s="17" t="s">
        <v>33</v>
      </c>
      <c r="F41" s="22">
        <f>((F27+E27)/(Comparison_2017!F12+Comparison_2017!E12))^(1/3)-1</f>
        <v>8.3829562209061237E-3</v>
      </c>
      <c r="G41" s="22">
        <f>(G27/Comparison_2017!G27)^(1/3)-1</f>
        <v>-3.2989379117736028E-3</v>
      </c>
      <c r="H41" s="22">
        <f>(I27/Comparison_2017!I27)^(1/3)-1</f>
        <v>1.3652747729379078E-2</v>
      </c>
      <c r="I41" s="22">
        <f>(H27/Comparison_2017!H27)^(1/3)-1</f>
        <v>3.9942544513515976E-4</v>
      </c>
      <c r="J41" s="23">
        <f>(J27/Comparison_2017!J27)^(1/3)-1</f>
        <v>8.2197085368576062E-3</v>
      </c>
      <c r="K41" s="1"/>
      <c r="L41" s="1"/>
      <c r="M41" s="1"/>
      <c r="N41" s="1"/>
      <c r="O41" s="1"/>
      <c r="P41" s="1"/>
    </row>
    <row r="42" spans="1:16">
      <c r="A42" s="1"/>
      <c r="B42" s="1"/>
      <c r="C42" s="1"/>
      <c r="D42" s="1"/>
      <c r="E42" s="24" t="s">
        <v>54</v>
      </c>
      <c r="F42" s="25">
        <f ca="1">'OpCo+TCo $ per mW'!E68</f>
        <v>0.11466699334014763</v>
      </c>
      <c r="G42" s="25">
        <f ca="1">'OpCo+TCo $ per mW'!F68</f>
        <v>0.15186811609340567</v>
      </c>
      <c r="H42" s="25">
        <f ca="1">'OpCo+TCo $ per mW'!G68</f>
        <v>0.1046647705062449</v>
      </c>
      <c r="I42" s="25">
        <f ca="1">'OpCo+TCo $ per mW'!H68</f>
        <v>2.7541166278043372E-2</v>
      </c>
      <c r="J42" s="26">
        <f ca="1">'OpCo+TCo $ per mW'!J68</f>
        <v>0.11870966682648088</v>
      </c>
      <c r="K42" s="1"/>
      <c r="L42" s="1"/>
      <c r="M42" s="1"/>
      <c r="N42" s="1"/>
      <c r="O42" s="1"/>
      <c r="P42" s="1"/>
    </row>
    <row r="43" spans="1:16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1"/>
      <c r="B46" s="1"/>
      <c r="C46" s="1"/>
      <c r="D46" s="1"/>
      <c r="E46" s="1"/>
      <c r="F46" s="10"/>
      <c r="G46" s="10"/>
      <c r="H46" s="10"/>
      <c r="I46" s="10"/>
      <c r="J46" s="1"/>
      <c r="K46" s="1"/>
      <c r="L46" s="1"/>
      <c r="M46" s="1"/>
      <c r="N46" s="1"/>
      <c r="O46" s="1"/>
      <c r="P46" s="1"/>
    </row>
    <row r="47" spans="1:16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>
      <c r="A50" s="1"/>
      <c r="B50" s="1"/>
      <c r="C50" s="1"/>
      <c r="D50" s="1"/>
      <c r="E50" s="1"/>
      <c r="F50" s="10"/>
      <c r="G50" s="10"/>
      <c r="H50" s="10"/>
      <c r="I50" s="10"/>
      <c r="J50" s="1"/>
      <c r="K50" s="1"/>
      <c r="L50" s="1"/>
      <c r="M50" s="1"/>
      <c r="N50" s="1"/>
      <c r="O50" s="1"/>
      <c r="P50" s="1"/>
    </row>
    <row r="51" spans="1:16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</sheetData>
  <mergeCells count="4">
    <mergeCell ref="B3:J3"/>
    <mergeCell ref="B4:J4"/>
    <mergeCell ref="B18:J18"/>
    <mergeCell ref="B19:J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16A1-9274-4DB7-8550-E6C23DBA43F3}">
  <sheetPr>
    <tabColor rgb="FF002060"/>
  </sheetPr>
  <dimension ref="B3:K50"/>
  <sheetViews>
    <sheetView showGridLines="0" topLeftCell="A10" workbookViewId="0">
      <selection activeCell="F25" sqref="F25"/>
    </sheetView>
  </sheetViews>
  <sheetFormatPr defaultColWidth="9.1796875" defaultRowHeight="14.5"/>
  <cols>
    <col min="1" max="1" width="3.54296875" style="1" customWidth="1"/>
    <col min="2" max="2" width="21.81640625" style="1" customWidth="1"/>
    <col min="3" max="3" width="16.81640625" style="1" bestFit="1" customWidth="1"/>
    <col min="4" max="4" width="16.81640625" style="1" customWidth="1"/>
    <col min="5" max="5" width="21.1796875" style="1" customWidth="1"/>
    <col min="6" max="6" width="16.81640625" style="1" customWidth="1"/>
    <col min="7" max="7" width="16.81640625" style="1" bestFit="1" customWidth="1"/>
    <col min="8" max="8" width="15.453125" style="1" bestFit="1" customWidth="1"/>
    <col min="9" max="9" width="16.81640625" style="1" bestFit="1" customWidth="1"/>
    <col min="10" max="10" width="16.81640625" style="1" customWidth="1"/>
    <col min="11" max="11" width="13.54296875" style="1" bestFit="1" customWidth="1"/>
    <col min="12" max="16384" width="9.1796875" style="1"/>
  </cols>
  <sheetData>
    <row r="3" spans="2:10" ht="18.5">
      <c r="B3" s="84"/>
      <c r="C3" s="84"/>
      <c r="D3" s="84"/>
      <c r="E3" s="84"/>
      <c r="F3" s="84"/>
      <c r="G3" s="84"/>
      <c r="H3" s="84"/>
      <c r="I3" s="84"/>
      <c r="J3" s="84"/>
    </row>
    <row r="4" spans="2:10" ht="15.5">
      <c r="B4" s="85"/>
      <c r="C4" s="85"/>
      <c r="D4" s="85"/>
      <c r="E4" s="85"/>
      <c r="F4" s="85"/>
      <c r="G4" s="85"/>
      <c r="H4" s="85"/>
      <c r="I4" s="85"/>
      <c r="J4" s="85"/>
    </row>
    <row r="6" spans="2:10">
      <c r="F6" s="2" t="s">
        <v>1</v>
      </c>
      <c r="J6" s="2" t="s">
        <v>1</v>
      </c>
    </row>
    <row r="7" spans="2:10"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12" spans="2:10">
      <c r="B12" s="1" t="s">
        <v>12</v>
      </c>
      <c r="C12" s="1">
        <v>5081.8354166666677</v>
      </c>
      <c r="D12" s="1">
        <v>551.38866666666661</v>
      </c>
      <c r="E12" s="1">
        <v>322.91608333333335</v>
      </c>
      <c r="F12" s="1">
        <f>SUM(C12:E12)</f>
        <v>5956.1401666666679</v>
      </c>
      <c r="G12" s="1">
        <v>2919.9913333333334</v>
      </c>
      <c r="H12" s="1">
        <v>985.8825833333334</v>
      </c>
      <c r="I12" s="1">
        <v>7324.4617500000013</v>
      </c>
      <c r="J12" s="1">
        <f>SUM(F12:I12)</f>
        <v>17186.475833333338</v>
      </c>
    </row>
    <row r="14" spans="2:10">
      <c r="F14" s="3"/>
      <c r="G14" s="3"/>
      <c r="H14" s="3"/>
      <c r="I14" s="3"/>
      <c r="J14" s="3"/>
    </row>
    <row r="15" spans="2:10">
      <c r="F15" s="4"/>
      <c r="G15" s="4"/>
      <c r="H15" s="4"/>
      <c r="I15" s="4"/>
    </row>
    <row r="18" spans="2:11" ht="18.5">
      <c r="B18" s="84" t="s">
        <v>13</v>
      </c>
      <c r="C18" s="84"/>
      <c r="D18" s="84"/>
      <c r="E18" s="84"/>
      <c r="F18" s="84"/>
      <c r="G18" s="84"/>
      <c r="H18" s="84"/>
      <c r="I18" s="84"/>
      <c r="J18" s="84"/>
    </row>
    <row r="19" spans="2:11" ht="15.5">
      <c r="B19" s="85" t="s">
        <v>0</v>
      </c>
      <c r="C19" s="85"/>
      <c r="D19" s="85"/>
      <c r="E19" s="85"/>
      <c r="F19" s="85"/>
      <c r="G19" s="85"/>
      <c r="H19" s="85"/>
      <c r="I19" s="85"/>
      <c r="J19" s="85"/>
    </row>
    <row r="20" spans="2:11">
      <c r="G20" s="41"/>
      <c r="H20" s="41"/>
      <c r="I20" s="41"/>
    </row>
    <row r="21" spans="2:11">
      <c r="F21" s="2" t="s">
        <v>1</v>
      </c>
    </row>
    <row r="22" spans="2:11"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2:11">
      <c r="B23" s="1" t="s">
        <v>10</v>
      </c>
      <c r="C23" s="1">
        <v>355601740.02591217</v>
      </c>
      <c r="D23" s="1">
        <v>11136510.391405109</v>
      </c>
      <c r="E23" s="1">
        <v>5944704.5645183576</v>
      </c>
      <c r="F23" s="1">
        <f>SUM(C23:E23)</f>
        <v>372682954.9818356</v>
      </c>
      <c r="G23" s="1">
        <v>143200626.89927387</v>
      </c>
      <c r="H23" s="1">
        <v>62001613.42260731</v>
      </c>
      <c r="I23" s="41">
        <v>312027775.27459997</v>
      </c>
      <c r="J23" s="1">
        <f>SUM(F23:I23)</f>
        <v>889912970.57831669</v>
      </c>
    </row>
    <row r="24" spans="2:11">
      <c r="B24" s="1" t="s">
        <v>11</v>
      </c>
      <c r="C24" s="1">
        <v>10153568.809387708</v>
      </c>
      <c r="D24" s="1">
        <v>164923515.19063559</v>
      </c>
      <c r="E24" s="1">
        <v>0</v>
      </c>
      <c r="F24" s="1">
        <f>SUM(C24:E24)</f>
        <v>175077084.00002331</v>
      </c>
      <c r="G24" s="1">
        <v>296163442.78876233</v>
      </c>
      <c r="H24" s="1">
        <v>15095095.098121606</v>
      </c>
      <c r="I24" s="41">
        <v>567684580.77250314</v>
      </c>
      <c r="K24" s="1">
        <f>SUM(F24:I24)</f>
        <v>1054020202.6594104</v>
      </c>
    </row>
    <row r="25" spans="2:11">
      <c r="B25" s="1" t="s">
        <v>1</v>
      </c>
      <c r="E25" s="1">
        <f>E23+E24</f>
        <v>5944704.5645183576</v>
      </c>
      <c r="F25" s="1">
        <f>F23+F24</f>
        <v>547760038.98185897</v>
      </c>
      <c r="G25" s="1">
        <f t="shared" ref="G25:I25" si="0">G23+G24</f>
        <v>439364069.6880362</v>
      </c>
      <c r="H25" s="1">
        <f t="shared" si="0"/>
        <v>77096708.520728916</v>
      </c>
      <c r="I25" s="1">
        <f t="shared" si="0"/>
        <v>879712356.04710317</v>
      </c>
      <c r="J25" s="1">
        <f>SUM(F25:I25)</f>
        <v>1943933173.2377272</v>
      </c>
    </row>
    <row r="27" spans="2:11">
      <c r="B27" s="1" t="s">
        <v>12</v>
      </c>
      <c r="C27" s="1">
        <f>C12</f>
        <v>5081.8354166666677</v>
      </c>
      <c r="D27" s="1">
        <f t="shared" ref="D27:E27" si="1">D12</f>
        <v>551.38866666666661</v>
      </c>
      <c r="E27" s="1">
        <f t="shared" si="1"/>
        <v>322.91608333333335</v>
      </c>
      <c r="F27" s="1">
        <f>SUM(C27:E27)</f>
        <v>5956.1401666666679</v>
      </c>
      <c r="G27" s="1">
        <f t="shared" ref="G27:I27" si="2">G12</f>
        <v>2919.9913333333334</v>
      </c>
      <c r="H27" s="1">
        <f t="shared" si="2"/>
        <v>985.8825833333334</v>
      </c>
      <c r="I27" s="1">
        <f t="shared" si="2"/>
        <v>7324.4617500000013</v>
      </c>
      <c r="J27" s="1">
        <f>SUM(F27:I27)</f>
        <v>17186.475833333338</v>
      </c>
    </row>
    <row r="28" spans="2:11">
      <c r="B28" s="1" t="s">
        <v>30</v>
      </c>
      <c r="H28" s="10"/>
    </row>
    <row r="29" spans="2:11">
      <c r="B29" s="1" t="s">
        <v>29</v>
      </c>
      <c r="K29" s="10"/>
    </row>
    <row r="30" spans="2:11">
      <c r="B30" s="1" t="s">
        <v>31</v>
      </c>
    </row>
    <row r="31" spans="2:11">
      <c r="H31" s="9"/>
    </row>
    <row r="32" spans="2:11">
      <c r="H32" s="9"/>
    </row>
    <row r="33" spans="2:10">
      <c r="B33" s="1" t="s">
        <v>14</v>
      </c>
      <c r="F33" s="3">
        <f>F25/F27</f>
        <v>91965.605854506081</v>
      </c>
      <c r="G33" s="3">
        <f>G25/G27</f>
        <v>150467.59374675184</v>
      </c>
      <c r="H33" s="3">
        <f>H25/H27</f>
        <v>78200.700391784907</v>
      </c>
      <c r="I33" s="3">
        <f>I25/I27</f>
        <v>120106.07551430014</v>
      </c>
      <c r="J33" s="3">
        <f>J25/J27</f>
        <v>113108.3063269696</v>
      </c>
    </row>
    <row r="34" spans="2:10">
      <c r="B34" s="1" t="s">
        <v>18</v>
      </c>
      <c r="F34" s="4">
        <f>F33/$J33-1</f>
        <v>-0.18692438388516697</v>
      </c>
      <c r="G34" s="4">
        <f t="shared" ref="G34:I34" si="3">G33/$J33-1</f>
        <v>0.33029658592699018</v>
      </c>
      <c r="H34" s="4">
        <f t="shared" si="3"/>
        <v>-0.30862106478966267</v>
      </c>
      <c r="I34" s="4">
        <f t="shared" si="3"/>
        <v>6.1867862887997171E-2</v>
      </c>
    </row>
    <row r="37" spans="2:10">
      <c r="B37" s="1" t="s">
        <v>32</v>
      </c>
      <c r="E37" s="11" t="s">
        <v>36</v>
      </c>
      <c r="F37" s="12"/>
      <c r="G37" s="12"/>
      <c r="H37" s="12"/>
      <c r="I37" s="12"/>
      <c r="J37" s="13"/>
    </row>
    <row r="38" spans="2:10">
      <c r="E38" s="14" t="s">
        <v>53</v>
      </c>
      <c r="F38" s="15"/>
      <c r="G38" s="15"/>
      <c r="H38" s="15"/>
      <c r="I38" s="15"/>
      <c r="J38" s="16"/>
    </row>
    <row r="39" spans="2:10">
      <c r="E39" s="17"/>
      <c r="F39" s="18"/>
      <c r="G39" s="18"/>
      <c r="H39" s="18"/>
      <c r="I39" s="18"/>
      <c r="J39" s="19"/>
    </row>
    <row r="40" spans="2:10" ht="16">
      <c r="E40" s="17"/>
      <c r="F40" s="20" t="s">
        <v>34</v>
      </c>
      <c r="G40" s="20" t="s">
        <v>35</v>
      </c>
      <c r="H40" s="20" t="s">
        <v>27</v>
      </c>
      <c r="I40" s="20" t="s">
        <v>26</v>
      </c>
      <c r="J40" s="21" t="s">
        <v>55</v>
      </c>
    </row>
    <row r="41" spans="2:10">
      <c r="E41" s="17" t="s">
        <v>33</v>
      </c>
      <c r="F41" s="22">
        <f>((F27+E27)/(Comparison_2017!F12+Comparison_2017!E12))^(1/3)-1</f>
        <v>8.3829562209061237E-3</v>
      </c>
      <c r="G41" s="22">
        <f>(G27/Comparison_2017!G27)^(1/3)-1</f>
        <v>-3.2989379117736028E-3</v>
      </c>
      <c r="H41" s="22">
        <f>(I27/Comparison_2017!I27)^(1/3)-1</f>
        <v>1.3652747729379078E-2</v>
      </c>
      <c r="I41" s="22">
        <f>(H27/Comparison_2017!H27)^(1/3)-1</f>
        <v>3.9942544513515976E-4</v>
      </c>
      <c r="J41" s="23">
        <f>(J27/Comparison_2017!J27)^(1/3)-1</f>
        <v>8.2197085368576062E-3</v>
      </c>
    </row>
    <row r="42" spans="2:10">
      <c r="E42" s="24" t="s">
        <v>54</v>
      </c>
      <c r="F42" s="25">
        <f ca="1">'OpCo+TCo $ per mW'!E68</f>
        <v>0.11466699334014763</v>
      </c>
      <c r="G42" s="25">
        <f ca="1">'OpCo+TCo $ per mW'!F68</f>
        <v>0.15186811609340567</v>
      </c>
      <c r="H42" s="25">
        <f ca="1">'OpCo+TCo $ per mW'!G68</f>
        <v>0.1046647705062449</v>
      </c>
      <c r="I42" s="25">
        <f ca="1">'OpCo+TCo $ per mW'!H68</f>
        <v>2.7541166278043372E-2</v>
      </c>
      <c r="J42" s="26">
        <f ca="1">'OpCo+TCo $ per mW'!J68</f>
        <v>0.11870966682648088</v>
      </c>
    </row>
    <row r="46" spans="2:10">
      <c r="F46" s="10"/>
      <c r="G46" s="10"/>
      <c r="H46" s="10"/>
      <c r="I46" s="10"/>
    </row>
    <row r="50" spans="6:9">
      <c r="F50" s="10"/>
      <c r="G50" s="10"/>
      <c r="H50" s="10"/>
      <c r="I50" s="10"/>
    </row>
  </sheetData>
  <mergeCells count="4">
    <mergeCell ref="B3:J3"/>
    <mergeCell ref="B4:J4"/>
    <mergeCell ref="B18:J18"/>
    <mergeCell ref="B19:J19"/>
  </mergeCells>
  <pageMargins left="0.7" right="0.7" top="0.75" bottom="0.75" header="0.3" footer="0.3"/>
  <pageSetup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A15BA-CD45-454C-B29B-ACE54B2189C3}">
  <sheetPr>
    <tabColor rgb="FF002060"/>
  </sheetPr>
  <dimension ref="B3:J30"/>
  <sheetViews>
    <sheetView topLeftCell="A9" workbookViewId="0">
      <selection activeCell="G15" sqref="G15"/>
    </sheetView>
  </sheetViews>
  <sheetFormatPr defaultColWidth="9.1796875" defaultRowHeight="14.5"/>
  <cols>
    <col min="1" max="1" width="3.54296875" style="1" customWidth="1"/>
    <col min="2" max="2" width="19.54296875" style="1" customWidth="1"/>
    <col min="3" max="3" width="16.81640625" style="1" bestFit="1" customWidth="1"/>
    <col min="4" max="6" width="16.81640625" style="1" customWidth="1"/>
    <col min="7" max="7" width="16.81640625" style="1" bestFit="1" customWidth="1"/>
    <col min="8" max="8" width="15.453125" style="1" bestFit="1" customWidth="1"/>
    <col min="9" max="9" width="16.81640625" style="1" bestFit="1" customWidth="1"/>
    <col min="10" max="10" width="16.81640625" style="1" customWidth="1"/>
    <col min="11" max="16384" width="9.1796875" style="1"/>
  </cols>
  <sheetData>
    <row r="3" spans="2:10" ht="18.5">
      <c r="B3" s="84"/>
      <c r="C3" s="84"/>
      <c r="D3" s="84"/>
      <c r="E3" s="84"/>
      <c r="F3" s="84"/>
      <c r="G3" s="84"/>
      <c r="H3" s="84"/>
      <c r="I3" s="84"/>
      <c r="J3" s="84"/>
    </row>
    <row r="4" spans="2:10" ht="15.5">
      <c r="B4" s="85"/>
      <c r="C4" s="85"/>
      <c r="D4" s="85"/>
      <c r="E4" s="85"/>
      <c r="F4" s="85"/>
      <c r="G4" s="85"/>
      <c r="H4" s="85"/>
      <c r="I4" s="85"/>
      <c r="J4" s="85"/>
    </row>
    <row r="6" spans="2:10">
      <c r="F6" s="2" t="s">
        <v>1</v>
      </c>
      <c r="J6" s="2" t="s">
        <v>1</v>
      </c>
    </row>
    <row r="7" spans="2:10"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12" spans="2:10">
      <c r="B12" s="1" t="s">
        <v>20</v>
      </c>
      <c r="C12" s="1">
        <v>5034.2295833333337</v>
      </c>
      <c r="D12" s="1">
        <v>571.077</v>
      </c>
      <c r="E12" s="1">
        <v>325.28949999999998</v>
      </c>
      <c r="F12" s="1">
        <f>SUM(C12:E12)</f>
        <v>5930.5960833333338</v>
      </c>
      <c r="G12" s="1">
        <v>3044.7739999999999</v>
      </c>
      <c r="H12" s="1">
        <v>995.54749999999979</v>
      </c>
      <c r="I12" s="1">
        <v>7353.9329999999982</v>
      </c>
      <c r="J12" s="1">
        <f>SUM(F12:I12)</f>
        <v>17324.850583333333</v>
      </c>
    </row>
    <row r="14" spans="2:10">
      <c r="F14" s="3"/>
      <c r="G14" s="3"/>
      <c r="H14" s="3"/>
      <c r="I14" s="3"/>
      <c r="J14" s="3"/>
    </row>
    <row r="15" spans="2:10">
      <c r="F15" s="4"/>
      <c r="G15" s="4"/>
      <c r="H15" s="4"/>
      <c r="I15" s="4"/>
    </row>
    <row r="18" spans="2:10" ht="18.5">
      <c r="B18" s="84" t="s">
        <v>16</v>
      </c>
      <c r="C18" s="84"/>
      <c r="D18" s="84"/>
      <c r="E18" s="84"/>
      <c r="F18" s="84"/>
      <c r="G18" s="84"/>
      <c r="H18" s="84"/>
      <c r="I18" s="84"/>
      <c r="J18" s="84"/>
    </row>
    <row r="19" spans="2:10" ht="15.5">
      <c r="B19" s="85" t="s">
        <v>0</v>
      </c>
      <c r="C19" s="85"/>
      <c r="D19" s="85"/>
      <c r="E19" s="85"/>
      <c r="F19" s="85"/>
      <c r="G19" s="85"/>
      <c r="H19" s="85"/>
      <c r="I19" s="85"/>
      <c r="J19" s="85"/>
    </row>
    <row r="21" spans="2:10">
      <c r="F21" s="2" t="s">
        <v>1</v>
      </c>
    </row>
    <row r="22" spans="2:10"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2:10">
      <c r="B23" s="1" t="s">
        <v>10</v>
      </c>
      <c r="C23" s="1">
        <v>330493610.19260657</v>
      </c>
      <c r="D23" s="1">
        <v>11191182.189749882</v>
      </c>
      <c r="E23" s="1">
        <v>5424267.8052225765</v>
      </c>
      <c r="F23" s="1">
        <f>SUM(C23:E23)</f>
        <v>347109060.18757904</v>
      </c>
      <c r="G23" s="1">
        <v>133329481.68977982</v>
      </c>
      <c r="H23" s="1">
        <v>61493027.11618042</v>
      </c>
      <c r="I23" s="41">
        <v>304924246.96138346</v>
      </c>
      <c r="J23" s="1">
        <f>SUM(F23:I23)</f>
        <v>846855815.9549228</v>
      </c>
    </row>
    <row r="24" spans="2:10">
      <c r="B24" s="1" t="s">
        <v>11</v>
      </c>
      <c r="C24" s="1">
        <v>3780643.9145392254</v>
      </c>
      <c r="D24" s="1">
        <v>126097546.84541544</v>
      </c>
      <c r="E24" s="1">
        <v>0</v>
      </c>
      <c r="F24" s="1">
        <f>SUM(C24:E24)</f>
        <v>129878190.75995466</v>
      </c>
      <c r="G24" s="1">
        <v>254215000.33437309</v>
      </c>
      <c r="H24" s="1">
        <v>14209841.740525648</v>
      </c>
      <c r="I24" s="41">
        <v>464092753.07607418</v>
      </c>
    </row>
    <row r="25" spans="2:10">
      <c r="F25" s="1">
        <f>F23+F24</f>
        <v>476987250.94753373</v>
      </c>
      <c r="G25" s="1">
        <f t="shared" ref="G25:I25" si="0">G23+G24</f>
        <v>387544482.02415287</v>
      </c>
      <c r="H25" s="1">
        <f t="shared" si="0"/>
        <v>75702868.856706068</v>
      </c>
      <c r="I25" s="1">
        <f t="shared" si="0"/>
        <v>769017000.0374577</v>
      </c>
      <c r="J25" s="1">
        <f>SUM(F25:I25)</f>
        <v>1709251601.8658504</v>
      </c>
    </row>
    <row r="27" spans="2:10">
      <c r="B27" s="1" t="s">
        <v>20</v>
      </c>
      <c r="C27" s="1">
        <f>C12</f>
        <v>5034.2295833333337</v>
      </c>
      <c r="D27" s="1">
        <f t="shared" ref="D27:E27" si="1">D12</f>
        <v>571.077</v>
      </c>
      <c r="E27" s="1">
        <f t="shared" si="1"/>
        <v>325.28949999999998</v>
      </c>
      <c r="F27" s="1">
        <f>SUM(C27:E27)</f>
        <v>5930.5960833333338</v>
      </c>
      <c r="G27" s="1">
        <f t="shared" ref="G27:I27" si="2">G12</f>
        <v>3044.7739999999999</v>
      </c>
      <c r="H27" s="1">
        <f t="shared" si="2"/>
        <v>995.54749999999979</v>
      </c>
      <c r="I27" s="1">
        <f t="shared" si="2"/>
        <v>7353.9329999999982</v>
      </c>
      <c r="J27" s="1">
        <f>SUM(F27:I27)</f>
        <v>17324.850583333333</v>
      </c>
    </row>
    <row r="29" spans="2:10">
      <c r="B29" s="1" t="s">
        <v>14</v>
      </c>
      <c r="F29" s="3">
        <f>F25/F27</f>
        <v>80428.214001625223</v>
      </c>
      <c r="G29" s="3">
        <f t="shared" ref="G29:J29" si="3">G25/G27</f>
        <v>127281.85475314519</v>
      </c>
      <c r="H29" s="3">
        <f t="shared" si="3"/>
        <v>76041.443383370541</v>
      </c>
      <c r="I29" s="3">
        <f t="shared" si="3"/>
        <v>104572.20646930805</v>
      </c>
      <c r="J29" s="3">
        <f t="shared" si="3"/>
        <v>98658.951986008251</v>
      </c>
    </row>
    <row r="30" spans="2:10">
      <c r="B30" s="1" t="s">
        <v>18</v>
      </c>
      <c r="F30" s="4">
        <f>F29/$J29-1</f>
        <v>-0.18478544133499919</v>
      </c>
      <c r="G30" s="4">
        <f t="shared" ref="G30:I30" si="4">G29/$J29-1</f>
        <v>0.29011967176781095</v>
      </c>
      <c r="H30" s="4">
        <f t="shared" si="4"/>
        <v>-0.22924943096745354</v>
      </c>
      <c r="I30" s="4">
        <f t="shared" si="4"/>
        <v>5.9936319657423631E-2</v>
      </c>
    </row>
  </sheetData>
  <mergeCells count="4">
    <mergeCell ref="B3:J3"/>
    <mergeCell ref="B4:J4"/>
    <mergeCell ref="B18:J18"/>
    <mergeCell ref="B19:J19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5A62-1126-472B-965F-D2870B32BF3F}">
  <sheetPr>
    <tabColor rgb="FF002060"/>
  </sheetPr>
  <dimension ref="B3:J30"/>
  <sheetViews>
    <sheetView topLeftCell="A17" workbookViewId="0">
      <selection activeCell="B14" sqref="B14:J15"/>
    </sheetView>
  </sheetViews>
  <sheetFormatPr defaultColWidth="9.1796875" defaultRowHeight="14.5"/>
  <cols>
    <col min="1" max="1" width="3.54296875" style="1" customWidth="1"/>
    <col min="2" max="2" width="19.54296875" style="1" customWidth="1"/>
    <col min="3" max="3" width="16.81640625" style="1" bestFit="1" customWidth="1"/>
    <col min="4" max="6" width="16.81640625" style="1" customWidth="1"/>
    <col min="7" max="7" width="16.81640625" style="1" bestFit="1" customWidth="1"/>
    <col min="8" max="8" width="15.453125" style="1" bestFit="1" customWidth="1"/>
    <col min="9" max="9" width="16.81640625" style="1" bestFit="1" customWidth="1"/>
    <col min="10" max="10" width="16.81640625" style="1" customWidth="1"/>
    <col min="11" max="16384" width="9.1796875" style="1"/>
  </cols>
  <sheetData>
    <row r="3" spans="2:10" ht="18.5">
      <c r="B3" s="84"/>
      <c r="C3" s="84"/>
      <c r="D3" s="84"/>
      <c r="E3" s="84"/>
      <c r="F3" s="84"/>
      <c r="G3" s="84"/>
      <c r="H3" s="84"/>
      <c r="I3" s="84"/>
      <c r="J3" s="84"/>
    </row>
    <row r="4" spans="2:10" ht="15.5">
      <c r="B4" s="85"/>
      <c r="C4" s="85"/>
      <c r="D4" s="85"/>
      <c r="E4" s="85"/>
      <c r="F4" s="85"/>
      <c r="G4" s="85"/>
      <c r="H4" s="85"/>
      <c r="I4" s="85"/>
      <c r="J4" s="85"/>
    </row>
    <row r="6" spans="2:10">
      <c r="F6" s="2" t="s">
        <v>1</v>
      </c>
      <c r="J6" s="2" t="s">
        <v>1</v>
      </c>
    </row>
    <row r="7" spans="2:10"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12" spans="2:10">
      <c r="B12" s="1" t="s">
        <v>21</v>
      </c>
      <c r="C12" s="1">
        <v>4959.735583333334</v>
      </c>
      <c r="D12" s="1">
        <v>506.31650000000008</v>
      </c>
      <c r="E12" s="1">
        <v>318.00675000000001</v>
      </c>
      <c r="F12" s="1">
        <f>SUM(C12:E12)</f>
        <v>5784.0588333333344</v>
      </c>
      <c r="G12" s="1">
        <v>2939.5420833333337</v>
      </c>
      <c r="H12" s="1">
        <v>943.88683333333336</v>
      </c>
      <c r="I12" s="1">
        <v>7016.4057500000008</v>
      </c>
      <c r="J12" s="1">
        <f>SUM(F12:I12)</f>
        <v>16683.893500000002</v>
      </c>
    </row>
    <row r="14" spans="2:10">
      <c r="F14" s="3"/>
      <c r="G14" s="3"/>
      <c r="H14" s="3"/>
      <c r="I14" s="3"/>
      <c r="J14" s="3"/>
    </row>
    <row r="15" spans="2:10">
      <c r="F15" s="4"/>
      <c r="G15" s="4"/>
      <c r="H15" s="4"/>
      <c r="I15" s="4"/>
    </row>
    <row r="18" spans="2:10" ht="18.5">
      <c r="B18" s="84" t="s">
        <v>15</v>
      </c>
      <c r="C18" s="84"/>
      <c r="D18" s="84"/>
      <c r="E18" s="84"/>
      <c r="F18" s="84"/>
      <c r="G18" s="84"/>
      <c r="H18" s="84"/>
      <c r="I18" s="84"/>
      <c r="J18" s="84"/>
    </row>
    <row r="19" spans="2:10" ht="15.5">
      <c r="B19" s="85" t="s">
        <v>0</v>
      </c>
      <c r="C19" s="85"/>
      <c r="D19" s="85"/>
      <c r="E19" s="85"/>
      <c r="F19" s="85"/>
      <c r="G19" s="85"/>
      <c r="H19" s="85"/>
      <c r="I19" s="85"/>
      <c r="J19" s="85"/>
    </row>
    <row r="21" spans="2:10">
      <c r="F21" s="2" t="s">
        <v>1</v>
      </c>
    </row>
    <row r="22" spans="2:10"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2:10">
      <c r="B23" s="1" t="s">
        <v>10</v>
      </c>
      <c r="C23" s="1">
        <v>348727329.16197419</v>
      </c>
      <c r="D23" s="1">
        <v>11395735.335307628</v>
      </c>
      <c r="E23" s="1">
        <v>4127654.8807575321</v>
      </c>
      <c r="F23" s="1">
        <f>SUM(C23:E23)</f>
        <v>364250719.3780393</v>
      </c>
      <c r="G23" s="1">
        <v>152452147.3133769</v>
      </c>
      <c r="H23" s="1">
        <v>67519601.415324107</v>
      </c>
      <c r="I23" s="1">
        <v>348531338.20288855</v>
      </c>
      <c r="J23" s="1">
        <f>SUM(F23:I23)</f>
        <v>932753806.30962896</v>
      </c>
    </row>
    <row r="24" spans="2:10">
      <c r="B24" s="1" t="s">
        <v>11</v>
      </c>
      <c r="C24" s="1">
        <v>928400.08412688074</v>
      </c>
      <c r="D24" s="1">
        <v>107668596.49068087</v>
      </c>
      <c r="E24" s="1">
        <v>0</v>
      </c>
      <c r="F24" s="1">
        <f>SUM(C24:E24)</f>
        <v>108596996.57480775</v>
      </c>
      <c r="G24" s="1">
        <v>207202142.81969374</v>
      </c>
      <c r="H24" s="1">
        <v>13744660.099333772</v>
      </c>
      <c r="I24" s="1">
        <v>414588564.31665963</v>
      </c>
    </row>
    <row r="25" spans="2:10">
      <c r="F25" s="1">
        <f>F23+F24</f>
        <v>472847715.95284706</v>
      </c>
      <c r="G25" s="1">
        <f t="shared" ref="G25:I25" si="0">G23+G24</f>
        <v>359654290.13307065</v>
      </c>
      <c r="H25" s="1">
        <f t="shared" si="0"/>
        <v>81264261.514657885</v>
      </c>
      <c r="I25" s="1">
        <f t="shared" si="0"/>
        <v>763119902.51954818</v>
      </c>
      <c r="J25" s="1">
        <f>SUM(F25:I25)</f>
        <v>1676886170.1201239</v>
      </c>
    </row>
    <row r="27" spans="2:10">
      <c r="B27" s="1" t="s">
        <v>21</v>
      </c>
      <c r="C27" s="1">
        <f>C12</f>
        <v>4959.735583333334</v>
      </c>
      <c r="D27" s="1">
        <f t="shared" ref="D27:E27" si="1">D12</f>
        <v>506.31650000000008</v>
      </c>
      <c r="E27" s="1">
        <f t="shared" si="1"/>
        <v>318.00675000000001</v>
      </c>
      <c r="F27" s="1">
        <f>SUM(C27:E27)</f>
        <v>5784.0588333333344</v>
      </c>
      <c r="G27" s="1">
        <f t="shared" ref="G27:I27" si="2">G12</f>
        <v>2939.5420833333337</v>
      </c>
      <c r="H27" s="1">
        <f t="shared" si="2"/>
        <v>943.88683333333336</v>
      </c>
      <c r="I27" s="1">
        <f t="shared" si="2"/>
        <v>7016.4057500000008</v>
      </c>
      <c r="J27" s="1">
        <f>SUM(F27:I27)</f>
        <v>16683.893500000002</v>
      </c>
    </row>
    <row r="29" spans="2:10">
      <c r="B29" s="1" t="s">
        <v>14</v>
      </c>
      <c r="F29" s="3">
        <f>F25/F27</f>
        <v>81750.156694092002</v>
      </c>
      <c r="G29" s="3">
        <f t="shared" ref="G29:J29" si="3">G25/G27</f>
        <v>122350.44776948245</v>
      </c>
      <c r="H29" s="3">
        <f t="shared" si="3"/>
        <v>86095.343895913247</v>
      </c>
      <c r="I29" s="3">
        <f t="shared" si="3"/>
        <v>108762.22523470056</v>
      </c>
      <c r="J29" s="3">
        <f t="shared" si="3"/>
        <v>100509.28280740486</v>
      </c>
    </row>
    <row r="30" spans="2:10">
      <c r="B30" s="1" t="s">
        <v>18</v>
      </c>
      <c r="F30" s="4">
        <f>F29/$J29-1</f>
        <v>-0.18664073197357256</v>
      </c>
      <c r="G30" s="4">
        <f t="shared" ref="G30:I30" si="4">G29/$J29-1</f>
        <v>0.21730495285623985</v>
      </c>
      <c r="H30" s="4">
        <f t="shared" si="4"/>
        <v>-0.14340903157284979</v>
      </c>
      <c r="I30" s="4">
        <f t="shared" si="4"/>
        <v>8.2111245815074785E-2</v>
      </c>
    </row>
  </sheetData>
  <mergeCells count="4">
    <mergeCell ref="B3:J3"/>
    <mergeCell ref="B4:J4"/>
    <mergeCell ref="B18:J18"/>
    <mergeCell ref="B19:J19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C201-C2B4-4B8D-9790-F3A5574AEDAA}">
  <sheetPr>
    <tabColor rgb="FF002060"/>
  </sheetPr>
  <dimension ref="B3:J30"/>
  <sheetViews>
    <sheetView topLeftCell="A16" workbookViewId="0">
      <selection activeCell="B14" sqref="B14:J15"/>
    </sheetView>
  </sheetViews>
  <sheetFormatPr defaultColWidth="9.1796875" defaultRowHeight="14.5"/>
  <cols>
    <col min="1" max="1" width="3.54296875" style="1" customWidth="1"/>
    <col min="2" max="2" width="19.54296875" style="1" customWidth="1"/>
    <col min="3" max="3" width="16.81640625" style="1" bestFit="1" customWidth="1"/>
    <col min="4" max="6" width="16.81640625" style="1" customWidth="1"/>
    <col min="7" max="7" width="16.81640625" style="1" bestFit="1" customWidth="1"/>
    <col min="8" max="8" width="15.453125" style="1" bestFit="1" customWidth="1"/>
    <col min="9" max="9" width="16.81640625" style="1" bestFit="1" customWidth="1"/>
    <col min="10" max="10" width="16.81640625" style="1" customWidth="1"/>
    <col min="11" max="16384" width="9.1796875" style="1"/>
  </cols>
  <sheetData>
    <row r="3" spans="2:10" ht="18.5">
      <c r="B3" s="84"/>
      <c r="C3" s="84"/>
      <c r="D3" s="84"/>
      <c r="E3" s="84"/>
      <c r="F3" s="84"/>
      <c r="G3" s="84"/>
      <c r="H3" s="84"/>
      <c r="I3" s="84"/>
      <c r="J3" s="84"/>
    </row>
    <row r="4" spans="2:10" ht="15.5">
      <c r="B4" s="85"/>
      <c r="C4" s="85"/>
      <c r="D4" s="85"/>
      <c r="E4" s="85"/>
      <c r="F4" s="85"/>
      <c r="G4" s="85"/>
      <c r="H4" s="85"/>
      <c r="I4" s="85"/>
      <c r="J4" s="85"/>
    </row>
    <row r="6" spans="2:10">
      <c r="F6" s="2" t="s">
        <v>1</v>
      </c>
      <c r="J6" s="2" t="s">
        <v>1</v>
      </c>
    </row>
    <row r="7" spans="2:10"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12" spans="2:10">
      <c r="B12" s="1" t="s">
        <v>17</v>
      </c>
      <c r="C12" s="1">
        <v>4982.5094166666668</v>
      </c>
      <c r="D12" s="1">
        <v>500.30999999999995</v>
      </c>
      <c r="E12" s="1">
        <v>320.46833333333325</v>
      </c>
      <c r="F12" s="1">
        <f>SUM(C12:E12)</f>
        <v>5803.2877500000004</v>
      </c>
      <c r="G12" s="1">
        <v>2949.0816666666665</v>
      </c>
      <c r="H12" s="1">
        <v>984.70216666666647</v>
      </c>
      <c r="I12" s="1">
        <v>7032.4735833333325</v>
      </c>
      <c r="J12" s="1">
        <f>SUM(F12:I12)</f>
        <v>16769.545166666663</v>
      </c>
    </row>
    <row r="14" spans="2:10">
      <c r="F14" s="3"/>
      <c r="G14" s="3"/>
      <c r="H14" s="3"/>
      <c r="I14" s="3"/>
      <c r="J14" s="3"/>
    </row>
    <row r="15" spans="2:10">
      <c r="F15" s="4"/>
      <c r="G15" s="4"/>
      <c r="H15" s="4"/>
      <c r="I15" s="4"/>
    </row>
    <row r="18" spans="2:10" ht="18.5">
      <c r="B18" s="84" t="s">
        <v>19</v>
      </c>
      <c r="C18" s="84"/>
      <c r="D18" s="84"/>
      <c r="E18" s="84"/>
      <c r="F18" s="84"/>
      <c r="G18" s="84"/>
      <c r="H18" s="84"/>
      <c r="I18" s="84"/>
      <c r="J18" s="84"/>
    </row>
    <row r="19" spans="2:10" ht="15.5">
      <c r="B19" s="85" t="s">
        <v>0</v>
      </c>
      <c r="C19" s="85"/>
      <c r="D19" s="85"/>
      <c r="E19" s="85"/>
      <c r="F19" s="85"/>
      <c r="G19" s="85"/>
      <c r="H19" s="85"/>
      <c r="I19" s="85"/>
      <c r="J19" s="85"/>
    </row>
    <row r="21" spans="2:10">
      <c r="F21" s="2" t="s">
        <v>1</v>
      </c>
    </row>
    <row r="22" spans="2:10"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</row>
    <row r="23" spans="2:10">
      <c r="B23" s="1" t="s">
        <v>10</v>
      </c>
      <c r="C23" s="1">
        <v>312899434.29223478</v>
      </c>
      <c r="D23" s="1">
        <v>14190450.36968638</v>
      </c>
      <c r="E23" s="1">
        <v>4260529.3931692839</v>
      </c>
      <c r="F23" s="1">
        <f>SUM(C23:E23)</f>
        <v>331350414.05509043</v>
      </c>
      <c r="G23" s="1">
        <v>139304522.25194278</v>
      </c>
      <c r="H23" s="1">
        <v>65893757.910232946</v>
      </c>
      <c r="I23" s="1">
        <v>330379231.30478114</v>
      </c>
      <c r="J23" s="1">
        <f>SUM(F23:I23)</f>
        <v>866927925.52204728</v>
      </c>
    </row>
    <row r="24" spans="2:10">
      <c r="B24" s="1" t="s">
        <v>11</v>
      </c>
      <c r="C24" s="1">
        <v>98422.513162463802</v>
      </c>
      <c r="D24" s="1">
        <v>80961690.520676672</v>
      </c>
      <c r="E24" s="1">
        <v>0</v>
      </c>
      <c r="F24" s="1">
        <f>SUM(C24:E24)</f>
        <v>81060113.033839136</v>
      </c>
      <c r="G24" s="1">
        <v>150171840.83295536</v>
      </c>
      <c r="H24" s="1">
        <v>9939216.9180974849</v>
      </c>
      <c r="I24" s="1">
        <v>341894559.1549592</v>
      </c>
    </row>
    <row r="25" spans="2:10">
      <c r="F25" s="1">
        <f>F23+F24</f>
        <v>412410527.08892953</v>
      </c>
      <c r="G25" s="1">
        <f t="shared" ref="G25:I25" si="0">G23+G24</f>
        <v>289476363.08489811</v>
      </c>
      <c r="H25" s="1">
        <f t="shared" si="0"/>
        <v>75832974.828330427</v>
      </c>
      <c r="I25" s="1">
        <f t="shared" si="0"/>
        <v>672273790.4597404</v>
      </c>
      <c r="J25" s="1">
        <f>SUM(F25:I25)</f>
        <v>1449993655.4618983</v>
      </c>
    </row>
    <row r="27" spans="2:10">
      <c r="B27" s="1" t="s">
        <v>17</v>
      </c>
      <c r="C27" s="1">
        <f>C12</f>
        <v>4982.5094166666668</v>
      </c>
      <c r="D27" s="1">
        <f t="shared" ref="D27:E27" si="1">D12</f>
        <v>500.30999999999995</v>
      </c>
      <c r="E27" s="1">
        <f t="shared" si="1"/>
        <v>320.46833333333325</v>
      </c>
      <c r="F27" s="1">
        <f>SUM(C27:E27)</f>
        <v>5803.2877500000004</v>
      </c>
      <c r="G27" s="1">
        <f t="shared" ref="G27:I27" si="2">G12</f>
        <v>2949.0816666666665</v>
      </c>
      <c r="H27" s="1">
        <f t="shared" si="2"/>
        <v>984.70216666666647</v>
      </c>
      <c r="I27" s="1">
        <f t="shared" si="2"/>
        <v>7032.4735833333325</v>
      </c>
      <c r="J27" s="1">
        <f>SUM(F27:I27)</f>
        <v>16769.545166666663</v>
      </c>
    </row>
    <row r="29" spans="2:10">
      <c r="B29" s="1" t="s">
        <v>14</v>
      </c>
      <c r="F29" s="3">
        <f>F25/F27</f>
        <v>71064.979862308144</v>
      </c>
      <c r="G29" s="3">
        <f t="shared" ref="G29:J29" si="3">G25/G27</f>
        <v>98158.137279423638</v>
      </c>
      <c r="H29" s="3">
        <f t="shared" si="3"/>
        <v>77011.077456073879</v>
      </c>
      <c r="I29" s="3">
        <f t="shared" si="3"/>
        <v>95595.636797413797</v>
      </c>
      <c r="J29" s="3">
        <f t="shared" si="3"/>
        <v>86465.890461006362</v>
      </c>
    </row>
    <row r="30" spans="2:10">
      <c r="B30" s="1" t="s">
        <v>18</v>
      </c>
      <c r="F30" s="4">
        <f>F29/$J29-1</f>
        <v>-0.17811544548475544</v>
      </c>
      <c r="G30" s="4">
        <f t="shared" ref="G30:I30" si="4">G29/$J29-1</f>
        <v>0.13522380624403718</v>
      </c>
      <c r="H30" s="4">
        <f t="shared" si="4"/>
        <v>-0.10934731550814636</v>
      </c>
      <c r="I30" s="4">
        <f t="shared" si="4"/>
        <v>0.10558783686527451</v>
      </c>
    </row>
  </sheetData>
  <mergeCells count="4">
    <mergeCell ref="B3:J3"/>
    <mergeCell ref="B4:J4"/>
    <mergeCell ref="B18:J18"/>
    <mergeCell ref="B19:J1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OpCo+TCo $ per mW</vt:lpstr>
      <vt:lpstr>Affiliate Allocations</vt:lpstr>
      <vt:lpstr>Comparison_2021</vt:lpstr>
      <vt:lpstr>Comparison_2020</vt:lpstr>
      <vt:lpstr>Comparison_2019</vt:lpstr>
      <vt:lpstr>Comparison_2018</vt:lpstr>
      <vt:lpstr>Comparison_2017</vt:lpstr>
      <vt:lpstr>'OpCo+TCo $ per mW'!Print_Area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Barber</dc:creator>
  <cp:lastModifiedBy>Stephen Baron</cp:lastModifiedBy>
  <cp:lastPrinted>2020-11-10T22:41:05Z</cp:lastPrinted>
  <dcterms:created xsi:type="dcterms:W3CDTF">2020-09-10T21:25:06Z</dcterms:created>
  <dcterms:modified xsi:type="dcterms:W3CDTF">2020-11-11T17:01:45Z</dcterms:modified>
</cp:coreProperties>
</file>